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8755" windowHeight="11070"/>
  </bookViews>
  <sheets>
    <sheet name="5. 2029 г. " sheetId="1" r:id="rId1"/>
  </sheets>
  <externalReferences>
    <externalReference r:id="rId2"/>
  </externalReferences>
  <definedNames>
    <definedName name="_xlnm._FilterDatabase" localSheetId="0" hidden="1">'5. 2029 г. '!#REF!</definedName>
    <definedName name="_xlnm.Print_Titles" localSheetId="0">'5. 2029 г. '!$13:$13</definedName>
    <definedName name="_xlnm.Print_Area" localSheetId="0">'5. 2029 г. '!$A$1:$AL$213</definedName>
  </definedNames>
  <calcPr calcId="125725" fullCalcOnLoad="1"/>
</workbook>
</file>

<file path=xl/calcChain.xml><?xml version="1.0" encoding="utf-8"?>
<calcChain xmlns="http://schemas.openxmlformats.org/spreadsheetml/2006/main">
  <c r="AL213" i="1"/>
  <c r="AF213"/>
  <c r="Z213"/>
  <c r="W213"/>
  <c r="AK213" s="1"/>
  <c r="AK211" s="1"/>
  <c r="V213"/>
  <c r="AJ213" s="1"/>
  <c r="AJ211" s="1"/>
  <c r="U213"/>
  <c r="AI213" s="1"/>
  <c r="AI211" s="1"/>
  <c r="T213"/>
  <c r="AH213" s="1"/>
  <c r="AH211" s="1"/>
  <c r="S213"/>
  <c r="AG213" s="1"/>
  <c r="C213"/>
  <c r="B213"/>
  <c r="AL212"/>
  <c r="AK212"/>
  <c r="AJ212"/>
  <c r="AI212"/>
  <c r="AH212"/>
  <c r="AF212"/>
  <c r="Z212"/>
  <c r="AG212" s="1"/>
  <c r="AG211" s="1"/>
  <c r="C212"/>
  <c r="B212"/>
  <c r="AL211"/>
  <c r="AF211"/>
  <c r="AE211"/>
  <c r="AD211"/>
  <c r="AC211"/>
  <c r="AB211"/>
  <c r="AA211"/>
  <c r="Z211"/>
  <c r="Y211"/>
  <c r="W211"/>
  <c r="V211"/>
  <c r="U211"/>
  <c r="T211"/>
  <c r="S211"/>
  <c r="R211"/>
  <c r="Q211"/>
  <c r="P211"/>
  <c r="O211"/>
  <c r="N211"/>
  <c r="M211"/>
  <c r="L211"/>
  <c r="K211"/>
  <c r="J211"/>
  <c r="I211"/>
  <c r="H211"/>
  <c r="G211"/>
  <c r="F211"/>
  <c r="E211"/>
  <c r="D211"/>
  <c r="C211"/>
  <c r="B211"/>
  <c r="C210"/>
  <c r="B210"/>
  <c r="AL209"/>
  <c r="AH209"/>
  <c r="AF209"/>
  <c r="AE209"/>
  <c r="AD209"/>
  <c r="AK209" s="1"/>
  <c r="AC209"/>
  <c r="AJ209" s="1"/>
  <c r="AB209"/>
  <c r="AI209" s="1"/>
  <c r="AA209"/>
  <c r="Z209"/>
  <c r="AG209" s="1"/>
  <c r="AF208"/>
  <c r="AE208"/>
  <c r="AL208" s="1"/>
  <c r="AD208"/>
  <c r="AC208"/>
  <c r="AB208"/>
  <c r="AA208"/>
  <c r="Z208"/>
  <c r="AG208" s="1"/>
  <c r="W208"/>
  <c r="AK208" s="1"/>
  <c r="V208"/>
  <c r="AJ208" s="1"/>
  <c r="U208"/>
  <c r="AI208" s="1"/>
  <c r="T208"/>
  <c r="AH208" s="1"/>
  <c r="C208"/>
  <c r="B208"/>
  <c r="AF207"/>
  <c r="AE207"/>
  <c r="AL207" s="1"/>
  <c r="AD207"/>
  <c r="AK207" s="1"/>
  <c r="AC207"/>
  <c r="AJ207" s="1"/>
  <c r="AB207"/>
  <c r="AI207" s="1"/>
  <c r="AA207"/>
  <c r="AH207" s="1"/>
  <c r="Z207"/>
  <c r="AG207" s="1"/>
  <c r="C207"/>
  <c r="B207"/>
  <c r="AF206"/>
  <c r="AE206"/>
  <c r="AL206" s="1"/>
  <c r="AL204" s="1"/>
  <c r="AD206"/>
  <c r="AC206"/>
  <c r="AB206"/>
  <c r="AA206"/>
  <c r="Z206"/>
  <c r="AG206" s="1"/>
  <c r="W206"/>
  <c r="AK206" s="1"/>
  <c r="V206"/>
  <c r="AJ206" s="1"/>
  <c r="U206"/>
  <c r="AI206" s="1"/>
  <c r="T206"/>
  <c r="AH206" s="1"/>
  <c r="C206"/>
  <c r="B206"/>
  <c r="AL205"/>
  <c r="AF205"/>
  <c r="W205"/>
  <c r="AK205" s="1"/>
  <c r="AK204" s="1"/>
  <c r="V205"/>
  <c r="AJ205" s="1"/>
  <c r="AJ204" s="1"/>
  <c r="U205"/>
  <c r="AI205" s="1"/>
  <c r="AI204" s="1"/>
  <c r="T205"/>
  <c r="AH205" s="1"/>
  <c r="AH204" s="1"/>
  <c r="S205"/>
  <c r="AG205" s="1"/>
  <c r="AG204" s="1"/>
  <c r="C205"/>
  <c r="B205"/>
  <c r="AF204"/>
  <c r="AE204"/>
  <c r="AD204"/>
  <c r="AC204"/>
  <c r="AB204"/>
  <c r="AA204"/>
  <c r="Z204"/>
  <c r="Y204"/>
  <c r="X204"/>
  <c r="W204"/>
  <c r="V204"/>
  <c r="U204"/>
  <c r="T204"/>
  <c r="S204"/>
  <c r="R204"/>
  <c r="Q204"/>
  <c r="P204"/>
  <c r="O204"/>
  <c r="N204"/>
  <c r="M204"/>
  <c r="L204"/>
  <c r="K204"/>
  <c r="J204"/>
  <c r="I204"/>
  <c r="H204"/>
  <c r="G204"/>
  <c r="F204"/>
  <c r="E204"/>
  <c r="D204"/>
  <c r="B204"/>
  <c r="B200"/>
  <c r="AF199"/>
  <c r="AE199"/>
  <c r="AD199"/>
  <c r="AC199"/>
  <c r="AB199"/>
  <c r="AA199"/>
  <c r="Q199"/>
  <c r="AL199" s="1"/>
  <c r="P199"/>
  <c r="AK199" s="1"/>
  <c r="O199"/>
  <c r="AJ199" s="1"/>
  <c r="N199"/>
  <c r="AI199" s="1"/>
  <c r="M199"/>
  <c r="AH199" s="1"/>
  <c r="L199"/>
  <c r="AG199" s="1"/>
  <c r="C199"/>
  <c r="B199"/>
  <c r="AF198"/>
  <c r="AE198"/>
  <c r="AD198"/>
  <c r="AC198"/>
  <c r="AB198"/>
  <c r="AA198"/>
  <c r="Q198"/>
  <c r="AL198" s="1"/>
  <c r="AL197" s="1"/>
  <c r="P198"/>
  <c r="AK198" s="1"/>
  <c r="AK197" s="1"/>
  <c r="O198"/>
  <c r="AJ198" s="1"/>
  <c r="AJ197" s="1"/>
  <c r="N198"/>
  <c r="AI198" s="1"/>
  <c r="AI197" s="1"/>
  <c r="M198"/>
  <c r="AH198" s="1"/>
  <c r="AH197" s="1"/>
  <c r="L198"/>
  <c r="AG198" s="1"/>
  <c r="AG197" s="1"/>
  <c r="C198"/>
  <c r="B198"/>
  <c r="AF197"/>
  <c r="AE197"/>
  <c r="AD197"/>
  <c r="AC197"/>
  <c r="AB197"/>
  <c r="AA197"/>
  <c r="Z197"/>
  <c r="Y197"/>
  <c r="X197"/>
  <c r="W197"/>
  <c r="V197"/>
  <c r="U197"/>
  <c r="T197"/>
  <c r="S197"/>
  <c r="R197"/>
  <c r="Q197"/>
  <c r="P197"/>
  <c r="O197"/>
  <c r="N197"/>
  <c r="M197"/>
  <c r="L197"/>
  <c r="K197"/>
  <c r="J197"/>
  <c r="I197"/>
  <c r="H197"/>
  <c r="G197"/>
  <c r="F197"/>
  <c r="E197"/>
  <c r="D197"/>
  <c r="B197"/>
  <c r="AG196"/>
  <c r="AF196"/>
  <c r="AE196"/>
  <c r="AL196" s="1"/>
  <c r="AD196"/>
  <c r="AK196" s="1"/>
  <c r="AC196"/>
  <c r="AJ196" s="1"/>
  <c r="AB196"/>
  <c r="AI196" s="1"/>
  <c r="AA196"/>
  <c r="AH196" s="1"/>
  <c r="AK195"/>
  <c r="AG195"/>
  <c r="AF195"/>
  <c r="AE195"/>
  <c r="AL195" s="1"/>
  <c r="AD195"/>
  <c r="AC195"/>
  <c r="AJ195" s="1"/>
  <c r="AB195"/>
  <c r="AI195" s="1"/>
  <c r="AA195"/>
  <c r="AH195" s="1"/>
  <c r="AK194"/>
  <c r="AG194"/>
  <c r="AF194"/>
  <c r="AE194"/>
  <c r="AL194" s="1"/>
  <c r="AD194"/>
  <c r="AC194"/>
  <c r="AJ194" s="1"/>
  <c r="AB194"/>
  <c r="AI194" s="1"/>
  <c r="AA194"/>
  <c r="AH194" s="1"/>
  <c r="C194"/>
  <c r="B194"/>
  <c r="AI193"/>
  <c r="AF193"/>
  <c r="X193"/>
  <c r="AL193" s="1"/>
  <c r="W193"/>
  <c r="AK193" s="1"/>
  <c r="V193"/>
  <c r="AJ193" s="1"/>
  <c r="U193"/>
  <c r="T193"/>
  <c r="AH193" s="1"/>
  <c r="S193"/>
  <c r="AG193" s="1"/>
  <c r="C193"/>
  <c r="B193"/>
  <c r="AF192"/>
  <c r="X192"/>
  <c r="AL192" s="1"/>
  <c r="W192"/>
  <c r="AK192" s="1"/>
  <c r="V192"/>
  <c r="AJ192" s="1"/>
  <c r="U192"/>
  <c r="AI192" s="1"/>
  <c r="T192"/>
  <c r="AH192" s="1"/>
  <c r="S192"/>
  <c r="AG192" s="1"/>
  <c r="C192"/>
  <c r="B192"/>
  <c r="AF191"/>
  <c r="X191"/>
  <c r="AL191" s="1"/>
  <c r="W191"/>
  <c r="AK191" s="1"/>
  <c r="V191"/>
  <c r="AJ191" s="1"/>
  <c r="U191"/>
  <c r="AI191" s="1"/>
  <c r="T191"/>
  <c r="AH191" s="1"/>
  <c r="S191"/>
  <c r="AG191" s="1"/>
  <c r="C191"/>
  <c r="B191"/>
  <c r="AF190"/>
  <c r="X190"/>
  <c r="AL190" s="1"/>
  <c r="W190"/>
  <c r="AK190" s="1"/>
  <c r="V190"/>
  <c r="AJ190" s="1"/>
  <c r="U190"/>
  <c r="AI190" s="1"/>
  <c r="T190"/>
  <c r="AH190" s="1"/>
  <c r="S190"/>
  <c r="AG190" s="1"/>
  <c r="C190"/>
  <c r="B190"/>
  <c r="AF189"/>
  <c r="X189"/>
  <c r="AL189" s="1"/>
  <c r="W189"/>
  <c r="AK189" s="1"/>
  <c r="V189"/>
  <c r="AJ189" s="1"/>
  <c r="U189"/>
  <c r="AI189" s="1"/>
  <c r="T189"/>
  <c r="AH189" s="1"/>
  <c r="S189"/>
  <c r="AG189" s="1"/>
  <c r="C189"/>
  <c r="B189"/>
  <c r="AF188"/>
  <c r="X188"/>
  <c r="AL188" s="1"/>
  <c r="AL187" s="1"/>
  <c r="AL186" s="1"/>
  <c r="AL20" s="1"/>
  <c r="W188"/>
  <c r="AK188" s="1"/>
  <c r="AK187" s="1"/>
  <c r="AK186" s="1"/>
  <c r="AK20" s="1"/>
  <c r="V188"/>
  <c r="AJ188" s="1"/>
  <c r="AJ187" s="1"/>
  <c r="AJ186" s="1"/>
  <c r="AJ20" s="1"/>
  <c r="U188"/>
  <c r="AI188" s="1"/>
  <c r="AI187" s="1"/>
  <c r="AI186" s="1"/>
  <c r="AI20" s="1"/>
  <c r="T188"/>
  <c r="AH188" s="1"/>
  <c r="AH187" s="1"/>
  <c r="AH186" s="1"/>
  <c r="AH20" s="1"/>
  <c r="S188"/>
  <c r="AG188" s="1"/>
  <c r="AG187" s="1"/>
  <c r="AG186" s="1"/>
  <c r="AG20" s="1"/>
  <c r="C188"/>
  <c r="B188"/>
  <c r="AF187"/>
  <c r="AE187"/>
  <c r="AD187"/>
  <c r="AC187"/>
  <c r="AB187"/>
  <c r="AA187"/>
  <c r="Z187"/>
  <c r="Y187"/>
  <c r="X187"/>
  <c r="W187"/>
  <c r="V187"/>
  <c r="U187"/>
  <c r="T187"/>
  <c r="S187"/>
  <c r="R187"/>
  <c r="Q187"/>
  <c r="P187"/>
  <c r="O187"/>
  <c r="N187"/>
  <c r="M187"/>
  <c r="L187"/>
  <c r="K187"/>
  <c r="J187"/>
  <c r="I187"/>
  <c r="H187"/>
  <c r="G187"/>
  <c r="F187"/>
  <c r="E187"/>
  <c r="D187"/>
  <c r="C187"/>
  <c r="B187"/>
  <c r="AF186"/>
  <c r="AE186"/>
  <c r="AD186"/>
  <c r="AC186"/>
  <c r="AB186"/>
  <c r="AA186"/>
  <c r="Z186"/>
  <c r="Y186"/>
  <c r="X186"/>
  <c r="W186"/>
  <c r="V186"/>
  <c r="U186"/>
  <c r="T186"/>
  <c r="S186"/>
  <c r="R186"/>
  <c r="Q186"/>
  <c r="P186"/>
  <c r="O186"/>
  <c r="N186"/>
  <c r="M186"/>
  <c r="L186"/>
  <c r="K186"/>
  <c r="J186"/>
  <c r="I186"/>
  <c r="H186"/>
  <c r="G186"/>
  <c r="F186"/>
  <c r="E186"/>
  <c r="D186"/>
  <c r="C186"/>
  <c r="B186"/>
  <c r="C185"/>
  <c r="B185"/>
  <c r="C184"/>
  <c r="B184"/>
  <c r="C183"/>
  <c r="B183"/>
  <c r="AL182"/>
  <c r="AK182"/>
  <c r="AJ182"/>
  <c r="AI182"/>
  <c r="AH182"/>
  <c r="AG182"/>
  <c r="AF182"/>
  <c r="AE182"/>
  <c r="AD182"/>
  <c r="AC182"/>
  <c r="AB182"/>
  <c r="AA182"/>
  <c r="Z182"/>
  <c r="Y182"/>
  <c r="X182"/>
  <c r="W182"/>
  <c r="V182"/>
  <c r="U182"/>
  <c r="T182"/>
  <c r="S182"/>
  <c r="R182"/>
  <c r="Q182"/>
  <c r="P182"/>
  <c r="O182"/>
  <c r="N182"/>
  <c r="M182"/>
  <c r="L182"/>
  <c r="K182"/>
  <c r="J182"/>
  <c r="I182"/>
  <c r="H182"/>
  <c r="G182"/>
  <c r="F182"/>
  <c r="E182"/>
  <c r="D182"/>
  <c r="C182"/>
  <c r="B182"/>
  <c r="AL181"/>
  <c r="AK181"/>
  <c r="AJ181"/>
  <c r="AI181"/>
  <c r="AH181"/>
  <c r="AG181"/>
  <c r="AF181"/>
  <c r="C181"/>
  <c r="B181"/>
  <c r="AK178"/>
  <c r="AG178"/>
  <c r="AF178"/>
  <c r="AE178"/>
  <c r="AL178" s="1"/>
  <c r="AD178"/>
  <c r="AC178"/>
  <c r="AJ178" s="1"/>
  <c r="AJ176" s="1"/>
  <c r="AJ18" s="1"/>
  <c r="AB178"/>
  <c r="AI178" s="1"/>
  <c r="AA178"/>
  <c r="AH178" s="1"/>
  <c r="Z178"/>
  <c r="C178"/>
  <c r="B178"/>
  <c r="AJ177"/>
  <c r="AF177"/>
  <c r="AF176" s="1"/>
  <c r="AE177"/>
  <c r="AL177" s="1"/>
  <c r="AL176" s="1"/>
  <c r="AL18" s="1"/>
  <c r="AD177"/>
  <c r="AK177" s="1"/>
  <c r="AK176" s="1"/>
  <c r="AK18" s="1"/>
  <c r="AC177"/>
  <c r="AB177"/>
  <c r="AI177" s="1"/>
  <c r="AI176" s="1"/>
  <c r="AI18" s="1"/>
  <c r="AA177"/>
  <c r="AH177" s="1"/>
  <c r="AH176" s="1"/>
  <c r="AH18" s="1"/>
  <c r="Z177"/>
  <c r="AG177" s="1"/>
  <c r="AG176" s="1"/>
  <c r="AG18" s="1"/>
  <c r="C177"/>
  <c r="B177"/>
  <c r="AE176"/>
  <c r="AD176"/>
  <c r="AC176"/>
  <c r="AB176"/>
  <c r="AA176"/>
  <c r="Z176"/>
  <c r="Y176"/>
  <c r="X176"/>
  <c r="W176"/>
  <c r="V176"/>
  <c r="U176"/>
  <c r="T176"/>
  <c r="S176"/>
  <c r="R176"/>
  <c r="Q176"/>
  <c r="P176"/>
  <c r="O176"/>
  <c r="N176"/>
  <c r="M176"/>
  <c r="L176"/>
  <c r="K176"/>
  <c r="J176"/>
  <c r="I176"/>
  <c r="H176"/>
  <c r="G176"/>
  <c r="F176"/>
  <c r="E176"/>
  <c r="D176"/>
  <c r="AL174"/>
  <c r="AK174"/>
  <c r="AJ174"/>
  <c r="AI174"/>
  <c r="AH174"/>
  <c r="AG174"/>
  <c r="AF174"/>
  <c r="AE174"/>
  <c r="AD174"/>
  <c r="AC174"/>
  <c r="AB174"/>
  <c r="AA174"/>
  <c r="Z174"/>
  <c r="Y174"/>
  <c r="X174"/>
  <c r="W174"/>
  <c r="V174"/>
  <c r="U174"/>
  <c r="T174"/>
  <c r="S174"/>
  <c r="R174"/>
  <c r="Q174"/>
  <c r="P174"/>
  <c r="O174"/>
  <c r="N174"/>
  <c r="M174"/>
  <c r="L174"/>
  <c r="K174"/>
  <c r="J174"/>
  <c r="I174"/>
  <c r="H174"/>
  <c r="G174"/>
  <c r="F174"/>
  <c r="E174"/>
  <c r="D174"/>
  <c r="AL170"/>
  <c r="AK170"/>
  <c r="AJ170"/>
  <c r="AI170"/>
  <c r="AH170"/>
  <c r="AG170"/>
  <c r="AF170"/>
  <c r="AE170"/>
  <c r="AD170"/>
  <c r="AC170"/>
  <c r="AB170"/>
  <c r="AA170"/>
  <c r="Z170"/>
  <c r="Y170"/>
  <c r="X170"/>
  <c r="W170"/>
  <c r="V170"/>
  <c r="U170"/>
  <c r="T170"/>
  <c r="S170"/>
  <c r="R170"/>
  <c r="Q170"/>
  <c r="P170"/>
  <c r="O170"/>
  <c r="N170"/>
  <c r="M170"/>
  <c r="L170"/>
  <c r="K170"/>
  <c r="J170"/>
  <c r="I170"/>
  <c r="H170"/>
  <c r="G170"/>
  <c r="F170"/>
  <c r="E170"/>
  <c r="D170"/>
  <c r="AL169"/>
  <c r="AK169"/>
  <c r="AJ169"/>
  <c r="AI169"/>
  <c r="AH169"/>
  <c r="AG169"/>
  <c r="AF169"/>
  <c r="AE169"/>
  <c r="AD169"/>
  <c r="AC169"/>
  <c r="AB169"/>
  <c r="AA169"/>
  <c r="Z169"/>
  <c r="Y169"/>
  <c r="X169"/>
  <c r="W169"/>
  <c r="V169"/>
  <c r="U169"/>
  <c r="T169"/>
  <c r="S169"/>
  <c r="R169"/>
  <c r="Q169"/>
  <c r="P169"/>
  <c r="O169"/>
  <c r="N169"/>
  <c r="M169"/>
  <c r="L169"/>
  <c r="K169"/>
  <c r="J169"/>
  <c r="I169"/>
  <c r="H169"/>
  <c r="G169"/>
  <c r="F169"/>
  <c r="E169"/>
  <c r="D169"/>
  <c r="AL163"/>
  <c r="AK163"/>
  <c r="AJ163"/>
  <c r="AI163"/>
  <c r="AH163"/>
  <c r="AG163"/>
  <c r="AF163"/>
  <c r="AE163"/>
  <c r="AD163"/>
  <c r="AC163"/>
  <c r="AB163"/>
  <c r="AA163"/>
  <c r="Z163"/>
  <c r="Y163"/>
  <c r="X163"/>
  <c r="W163"/>
  <c r="V163"/>
  <c r="U163"/>
  <c r="T163"/>
  <c r="S163"/>
  <c r="R163"/>
  <c r="Q163"/>
  <c r="P163"/>
  <c r="O163"/>
  <c r="N163"/>
  <c r="M163"/>
  <c r="L163"/>
  <c r="K163"/>
  <c r="J163"/>
  <c r="I163"/>
  <c r="H163"/>
  <c r="G163"/>
  <c r="F163"/>
  <c r="E163"/>
  <c r="D163"/>
  <c r="AF158"/>
  <c r="AE158"/>
  <c r="AL158" s="1"/>
  <c r="AL157" s="1"/>
  <c r="AL156" s="1"/>
  <c r="AD158"/>
  <c r="AK158" s="1"/>
  <c r="AK157" s="1"/>
  <c r="AK156" s="1"/>
  <c r="AC158"/>
  <c r="AJ158" s="1"/>
  <c r="AJ157" s="1"/>
  <c r="AJ156" s="1"/>
  <c r="AB158"/>
  <c r="AI158" s="1"/>
  <c r="AI157" s="1"/>
  <c r="AI156" s="1"/>
  <c r="AA158"/>
  <c r="AH158" s="1"/>
  <c r="AH157" s="1"/>
  <c r="AH156" s="1"/>
  <c r="Z158"/>
  <c r="S158"/>
  <c r="L158"/>
  <c r="AG158" s="1"/>
  <c r="AG157" s="1"/>
  <c r="AG156" s="1"/>
  <c r="C158"/>
  <c r="B158"/>
  <c r="AF157"/>
  <c r="AE157"/>
  <c r="AD157"/>
  <c r="AC157"/>
  <c r="AB157"/>
  <c r="AA157"/>
  <c r="Z157"/>
  <c r="Y157"/>
  <c r="X157"/>
  <c r="W157"/>
  <c r="V157"/>
  <c r="U157"/>
  <c r="T157"/>
  <c r="S157"/>
  <c r="R157"/>
  <c r="Q157"/>
  <c r="P157"/>
  <c r="O157"/>
  <c r="N157"/>
  <c r="M157"/>
  <c r="L157"/>
  <c r="K157"/>
  <c r="J157"/>
  <c r="I157"/>
  <c r="H157"/>
  <c r="G157"/>
  <c r="F157"/>
  <c r="E157"/>
  <c r="D157"/>
  <c r="C157"/>
  <c r="B157"/>
  <c r="AF156"/>
  <c r="AE156"/>
  <c r="AD156"/>
  <c r="AC156"/>
  <c r="AB156"/>
  <c r="AA156"/>
  <c r="Z156"/>
  <c r="Y156"/>
  <c r="X156"/>
  <c r="W156"/>
  <c r="V156"/>
  <c r="U156"/>
  <c r="T156"/>
  <c r="S156"/>
  <c r="R156"/>
  <c r="Q156"/>
  <c r="P156"/>
  <c r="O156"/>
  <c r="N156"/>
  <c r="M156"/>
  <c r="L156"/>
  <c r="K156"/>
  <c r="J156"/>
  <c r="I156"/>
  <c r="H156"/>
  <c r="G156"/>
  <c r="F156"/>
  <c r="E156"/>
  <c r="D156"/>
  <c r="C156"/>
  <c r="B156"/>
  <c r="AL152"/>
  <c r="AK152"/>
  <c r="AJ152"/>
  <c r="AI152"/>
  <c r="AH152"/>
  <c r="AG152"/>
  <c r="AF152"/>
  <c r="AE152"/>
  <c r="AD152"/>
  <c r="AC152"/>
  <c r="AB152"/>
  <c r="AA152"/>
  <c r="Z152"/>
  <c r="Y152"/>
  <c r="X152"/>
  <c r="W152"/>
  <c r="V152"/>
  <c r="U152"/>
  <c r="T152"/>
  <c r="S152"/>
  <c r="R152"/>
  <c r="Q152"/>
  <c r="P152"/>
  <c r="O152"/>
  <c r="N152"/>
  <c r="M152"/>
  <c r="L152"/>
  <c r="K152"/>
  <c r="J152"/>
  <c r="I152"/>
  <c r="H152"/>
  <c r="G152"/>
  <c r="F152"/>
  <c r="E152"/>
  <c r="D152"/>
  <c r="C152"/>
  <c r="B152"/>
  <c r="AL148"/>
  <c r="AK148"/>
  <c r="AJ148"/>
  <c r="AI148"/>
  <c r="AH148"/>
  <c r="AG148"/>
  <c r="AF148"/>
  <c r="AE148"/>
  <c r="AD148"/>
  <c r="AC148"/>
  <c r="AB148"/>
  <c r="AA148"/>
  <c r="Z148"/>
  <c r="Y148"/>
  <c r="X148"/>
  <c r="W148"/>
  <c r="V148"/>
  <c r="U148"/>
  <c r="T148"/>
  <c r="S148"/>
  <c r="R148"/>
  <c r="Q148"/>
  <c r="P148"/>
  <c r="O148"/>
  <c r="N148"/>
  <c r="M148"/>
  <c r="L148"/>
  <c r="K148"/>
  <c r="J148"/>
  <c r="I148"/>
  <c r="H148"/>
  <c r="G148"/>
  <c r="F148"/>
  <c r="E148"/>
  <c r="D148"/>
  <c r="C148"/>
  <c r="B148"/>
  <c r="AL145"/>
  <c r="AK145"/>
  <c r="AJ145"/>
  <c r="AI145"/>
  <c r="AH145"/>
  <c r="AG145"/>
  <c r="AF145"/>
  <c r="C145"/>
  <c r="B145"/>
  <c r="AL144"/>
  <c r="AK144"/>
  <c r="AJ144"/>
  <c r="AI144"/>
  <c r="AH144"/>
  <c r="AG144"/>
  <c r="AF144"/>
  <c r="AE144"/>
  <c r="AD144"/>
  <c r="AC144"/>
  <c r="AB144"/>
  <c r="AA144"/>
  <c r="Z144"/>
  <c r="Y144"/>
  <c r="X144"/>
  <c r="W144"/>
  <c r="V144"/>
  <c r="U144"/>
  <c r="T144"/>
  <c r="S144"/>
  <c r="R144"/>
  <c r="Q144"/>
  <c r="P144"/>
  <c r="O144"/>
  <c r="N144"/>
  <c r="M144"/>
  <c r="L144"/>
  <c r="K144"/>
  <c r="J144"/>
  <c r="I144"/>
  <c r="H144"/>
  <c r="G144"/>
  <c r="F144"/>
  <c r="E144"/>
  <c r="D144"/>
  <c r="C144"/>
  <c r="B144"/>
  <c r="AF141"/>
  <c r="AE141"/>
  <c r="AL141" s="1"/>
  <c r="AL140" s="1"/>
  <c r="AD141"/>
  <c r="AK141" s="1"/>
  <c r="AK140" s="1"/>
  <c r="AC141"/>
  <c r="AJ141" s="1"/>
  <c r="AJ140" s="1"/>
  <c r="AB141"/>
  <c r="AI141" s="1"/>
  <c r="AI140" s="1"/>
  <c r="AA141"/>
  <c r="AH141" s="1"/>
  <c r="AH140" s="1"/>
  <c r="Z141"/>
  <c r="AG141" s="1"/>
  <c r="AG140" s="1"/>
  <c r="C141"/>
  <c r="B141"/>
  <c r="AF140"/>
  <c r="AE140"/>
  <c r="AD140"/>
  <c r="AC140"/>
  <c r="AB140"/>
  <c r="AA140"/>
  <c r="Z140"/>
  <c r="Y140"/>
  <c r="X140"/>
  <c r="W140"/>
  <c r="V140"/>
  <c r="U140"/>
  <c r="T140"/>
  <c r="S140"/>
  <c r="R140"/>
  <c r="Q140"/>
  <c r="P140"/>
  <c r="O140"/>
  <c r="N140"/>
  <c r="M140"/>
  <c r="L140"/>
  <c r="K140"/>
  <c r="J140"/>
  <c r="I140"/>
  <c r="H140"/>
  <c r="G140"/>
  <c r="F140"/>
  <c r="E140"/>
  <c r="D140"/>
  <c r="AL136"/>
  <c r="AK136"/>
  <c r="AJ136"/>
  <c r="AI136"/>
  <c r="AH136"/>
  <c r="AG136"/>
  <c r="AF136"/>
  <c r="AE136"/>
  <c r="AD136"/>
  <c r="AC136"/>
  <c r="AB136"/>
  <c r="AA136"/>
  <c r="Z136"/>
  <c r="Y136"/>
  <c r="X136"/>
  <c r="W136"/>
  <c r="V136"/>
  <c r="U136"/>
  <c r="T136"/>
  <c r="S136"/>
  <c r="R136"/>
  <c r="Q136"/>
  <c r="P136"/>
  <c r="O136"/>
  <c r="N136"/>
  <c r="M136"/>
  <c r="L136"/>
  <c r="K136"/>
  <c r="J136"/>
  <c r="I136"/>
  <c r="H136"/>
  <c r="G136"/>
  <c r="F136"/>
  <c r="E136"/>
  <c r="D136"/>
  <c r="AL132"/>
  <c r="AK132"/>
  <c r="AJ132"/>
  <c r="AI132"/>
  <c r="AH132"/>
  <c r="AG132"/>
  <c r="AF132"/>
  <c r="AE132"/>
  <c r="AD132"/>
  <c r="AC132"/>
  <c r="AB132"/>
  <c r="AA132"/>
  <c r="Z132"/>
  <c r="Y132"/>
  <c r="X132"/>
  <c r="W132"/>
  <c r="V132"/>
  <c r="U132"/>
  <c r="T132"/>
  <c r="S132"/>
  <c r="R132"/>
  <c r="Q132"/>
  <c r="P132"/>
  <c r="O132"/>
  <c r="N132"/>
  <c r="M132"/>
  <c r="L132"/>
  <c r="K132"/>
  <c r="J132"/>
  <c r="I132"/>
  <c r="H132"/>
  <c r="G132"/>
  <c r="F132"/>
  <c r="E132"/>
  <c r="D132"/>
  <c r="AL128"/>
  <c r="AK128"/>
  <c r="AJ128"/>
  <c r="AI128"/>
  <c r="AH128"/>
  <c r="AG128"/>
  <c r="AF128"/>
  <c r="AE128"/>
  <c r="AD128"/>
  <c r="AC128"/>
  <c r="AB128"/>
  <c r="AA128"/>
  <c r="Z128"/>
  <c r="Y128"/>
  <c r="X128"/>
  <c r="W128"/>
  <c r="V128"/>
  <c r="U128"/>
  <c r="T128"/>
  <c r="S128"/>
  <c r="R128"/>
  <c r="Q128"/>
  <c r="P128"/>
  <c r="O128"/>
  <c r="N128"/>
  <c r="M128"/>
  <c r="L128"/>
  <c r="K128"/>
  <c r="J128"/>
  <c r="I128"/>
  <c r="H128"/>
  <c r="G128"/>
  <c r="F128"/>
  <c r="E128"/>
  <c r="D128"/>
  <c r="AF126"/>
  <c r="AE126"/>
  <c r="AL126" s="1"/>
  <c r="AD126"/>
  <c r="AK126" s="1"/>
  <c r="AC126"/>
  <c r="AJ126" s="1"/>
  <c r="AB126"/>
  <c r="AI126" s="1"/>
  <c r="AA126"/>
  <c r="AH126" s="1"/>
  <c r="Z126"/>
  <c r="S126"/>
  <c r="L126"/>
  <c r="AG126" s="1"/>
  <c r="C126"/>
  <c r="B126"/>
  <c r="AJ125"/>
  <c r="AF125"/>
  <c r="AE125"/>
  <c r="AL125" s="1"/>
  <c r="AD125"/>
  <c r="AK125" s="1"/>
  <c r="AK123" s="1"/>
  <c r="AK122" s="1"/>
  <c r="AC125"/>
  <c r="AB125"/>
  <c r="AI125" s="1"/>
  <c r="AA125"/>
  <c r="AH125" s="1"/>
  <c r="Z125"/>
  <c r="S125"/>
  <c r="L125"/>
  <c r="AG125" s="1"/>
  <c r="C125"/>
  <c r="B125"/>
  <c r="AK124"/>
  <c r="AF124"/>
  <c r="AE124"/>
  <c r="AL124" s="1"/>
  <c r="AL123" s="1"/>
  <c r="AL122" s="1"/>
  <c r="AD124"/>
  <c r="AC124"/>
  <c r="AJ124" s="1"/>
  <c r="AJ123" s="1"/>
  <c r="AJ122" s="1"/>
  <c r="AB124"/>
  <c r="AI124" s="1"/>
  <c r="AI123" s="1"/>
  <c r="AI122" s="1"/>
  <c r="AA124"/>
  <c r="AH124" s="1"/>
  <c r="AH123" s="1"/>
  <c r="AH122" s="1"/>
  <c r="Z124"/>
  <c r="S124"/>
  <c r="L124"/>
  <c r="AG124" s="1"/>
  <c r="AG123" s="1"/>
  <c r="AG122" s="1"/>
  <c r="C124"/>
  <c r="B124"/>
  <c r="AF123"/>
  <c r="AE123"/>
  <c r="AD123"/>
  <c r="AC123"/>
  <c r="AB123"/>
  <c r="AA123"/>
  <c r="Z123"/>
  <c r="Y123"/>
  <c r="X123"/>
  <c r="W123"/>
  <c r="V123"/>
  <c r="U123"/>
  <c r="T123"/>
  <c r="S123"/>
  <c r="R123"/>
  <c r="Q123"/>
  <c r="P123"/>
  <c r="O123"/>
  <c r="N123"/>
  <c r="M123"/>
  <c r="L123"/>
  <c r="K123"/>
  <c r="J123"/>
  <c r="I123"/>
  <c r="H123"/>
  <c r="G123"/>
  <c r="F123"/>
  <c r="E123"/>
  <c r="D123"/>
  <c r="AF122"/>
  <c r="AE122"/>
  <c r="AD122"/>
  <c r="AC122"/>
  <c r="AB122"/>
  <c r="AA122"/>
  <c r="Z122"/>
  <c r="Y122"/>
  <c r="X122"/>
  <c r="W122"/>
  <c r="V122"/>
  <c r="U122"/>
  <c r="T122"/>
  <c r="S122"/>
  <c r="R122"/>
  <c r="Q122"/>
  <c r="P122"/>
  <c r="O122"/>
  <c r="N122"/>
  <c r="M122"/>
  <c r="L122"/>
  <c r="K122"/>
  <c r="J122"/>
  <c r="I122"/>
  <c r="H122"/>
  <c r="G122"/>
  <c r="F122"/>
  <c r="E122"/>
  <c r="D122"/>
  <c r="AL118"/>
  <c r="AK118"/>
  <c r="AJ118"/>
  <c r="AI118"/>
  <c r="AH118"/>
  <c r="AG118"/>
  <c r="AF118"/>
  <c r="AE118"/>
  <c r="AD118"/>
  <c r="AC118"/>
  <c r="AB118"/>
  <c r="AA118"/>
  <c r="Z118"/>
  <c r="Y118"/>
  <c r="X118"/>
  <c r="W118"/>
  <c r="V118"/>
  <c r="U118"/>
  <c r="T118"/>
  <c r="S118"/>
  <c r="R118"/>
  <c r="Q118"/>
  <c r="P118"/>
  <c r="O118"/>
  <c r="N118"/>
  <c r="M118"/>
  <c r="L118"/>
  <c r="K118"/>
  <c r="J118"/>
  <c r="I118"/>
  <c r="H118"/>
  <c r="G118"/>
  <c r="F118"/>
  <c r="E118"/>
  <c r="D118"/>
  <c r="AL113"/>
  <c r="AK113"/>
  <c r="AJ113"/>
  <c r="AI113"/>
  <c r="AH113"/>
  <c r="AG113"/>
  <c r="AF113"/>
  <c r="AE113"/>
  <c r="AD113"/>
  <c r="AC113"/>
  <c r="AB113"/>
  <c r="AA113"/>
  <c r="Z113"/>
  <c r="Y113"/>
  <c r="X113"/>
  <c r="W113"/>
  <c r="V113"/>
  <c r="U113"/>
  <c r="T113"/>
  <c r="S113"/>
  <c r="R113"/>
  <c r="Q113"/>
  <c r="P113"/>
  <c r="O113"/>
  <c r="N113"/>
  <c r="M113"/>
  <c r="L113"/>
  <c r="K113"/>
  <c r="J113"/>
  <c r="I113"/>
  <c r="H113"/>
  <c r="G113"/>
  <c r="F113"/>
  <c r="E113"/>
  <c r="D113"/>
  <c r="AL112"/>
  <c r="AK112"/>
  <c r="AJ112"/>
  <c r="AI112"/>
  <c r="AH112"/>
  <c r="AG112"/>
  <c r="AF112"/>
  <c r="AE112"/>
  <c r="AD112"/>
  <c r="AC112"/>
  <c r="AB112"/>
  <c r="AA112"/>
  <c r="Z112"/>
  <c r="Y112"/>
  <c r="X112"/>
  <c r="W112"/>
  <c r="V112"/>
  <c r="U112"/>
  <c r="T112"/>
  <c r="S112"/>
  <c r="R112"/>
  <c r="Q112"/>
  <c r="P112"/>
  <c r="O112"/>
  <c r="N112"/>
  <c r="M112"/>
  <c r="L112"/>
  <c r="K112"/>
  <c r="J112"/>
  <c r="I112"/>
  <c r="H112"/>
  <c r="G112"/>
  <c r="F112"/>
  <c r="E112"/>
  <c r="D112"/>
  <c r="AF108"/>
  <c r="AE108"/>
  <c r="AL108" s="1"/>
  <c r="AD108"/>
  <c r="AC108"/>
  <c r="AB108"/>
  <c r="AA108"/>
  <c r="Z108"/>
  <c r="AG108" s="1"/>
  <c r="W108"/>
  <c r="AK108" s="1"/>
  <c r="V108"/>
  <c r="AJ108" s="1"/>
  <c r="U108"/>
  <c r="AI108" s="1"/>
  <c r="T108"/>
  <c r="AH108" s="1"/>
  <c r="C108"/>
  <c r="B108"/>
  <c r="AF107"/>
  <c r="AE107"/>
  <c r="AL107" s="1"/>
  <c r="AL106" s="1"/>
  <c r="AL100" s="1"/>
  <c r="AL99" s="1"/>
  <c r="AL16" s="1"/>
  <c r="AD107"/>
  <c r="AC107"/>
  <c r="AB107"/>
  <c r="AA107"/>
  <c r="Z107"/>
  <c r="AG107" s="1"/>
  <c r="AG106" s="1"/>
  <c r="AG100" s="1"/>
  <c r="AG99" s="1"/>
  <c r="AG16" s="1"/>
  <c r="W107"/>
  <c r="AK107" s="1"/>
  <c r="AK106" s="1"/>
  <c r="AK100" s="1"/>
  <c r="AK99" s="1"/>
  <c r="AK16" s="1"/>
  <c r="V107"/>
  <c r="AJ107" s="1"/>
  <c r="AJ106" s="1"/>
  <c r="AJ100" s="1"/>
  <c r="AJ99" s="1"/>
  <c r="AJ16" s="1"/>
  <c r="U107"/>
  <c r="AI107" s="1"/>
  <c r="AI106" s="1"/>
  <c r="AI100" s="1"/>
  <c r="AI99" s="1"/>
  <c r="AI16" s="1"/>
  <c r="T107"/>
  <c r="AH107" s="1"/>
  <c r="AH106" s="1"/>
  <c r="AH100" s="1"/>
  <c r="AH99" s="1"/>
  <c r="AH16" s="1"/>
  <c r="C107"/>
  <c r="B107"/>
  <c r="AF106"/>
  <c r="AE106"/>
  <c r="AD106"/>
  <c r="AC106"/>
  <c r="AB106"/>
  <c r="AA106"/>
  <c r="Z106"/>
  <c r="Y106"/>
  <c r="X106"/>
  <c r="W106"/>
  <c r="V106"/>
  <c r="U106"/>
  <c r="T106"/>
  <c r="S106"/>
  <c r="R106"/>
  <c r="Q106"/>
  <c r="P106"/>
  <c r="O106"/>
  <c r="N106"/>
  <c r="M106"/>
  <c r="L106"/>
  <c r="K106"/>
  <c r="J106"/>
  <c r="I106"/>
  <c r="H106"/>
  <c r="G106"/>
  <c r="F106"/>
  <c r="E106"/>
  <c r="D106"/>
  <c r="AL101"/>
  <c r="AK101"/>
  <c r="AJ101"/>
  <c r="AI101"/>
  <c r="AH101"/>
  <c r="AG101"/>
  <c r="AF101"/>
  <c r="AE101"/>
  <c r="AD101"/>
  <c r="AC101"/>
  <c r="AB101"/>
  <c r="AA101"/>
  <c r="Z101"/>
  <c r="Y101"/>
  <c r="X101"/>
  <c r="W101"/>
  <c r="V101"/>
  <c r="U101"/>
  <c r="T101"/>
  <c r="S101"/>
  <c r="R101"/>
  <c r="Q101"/>
  <c r="P101"/>
  <c r="O101"/>
  <c r="N101"/>
  <c r="M101"/>
  <c r="L101"/>
  <c r="K101"/>
  <c r="J101"/>
  <c r="I101"/>
  <c r="H101"/>
  <c r="G101"/>
  <c r="F101"/>
  <c r="E101"/>
  <c r="D101"/>
  <c r="AF100"/>
  <c r="AE100"/>
  <c r="AD100"/>
  <c r="AC100"/>
  <c r="AB100"/>
  <c r="AA100"/>
  <c r="Z100"/>
  <c r="Y100"/>
  <c r="X100"/>
  <c r="W100"/>
  <c r="V100"/>
  <c r="U100"/>
  <c r="T100"/>
  <c r="S100"/>
  <c r="R100"/>
  <c r="Q100"/>
  <c r="P100"/>
  <c r="O100"/>
  <c r="N100"/>
  <c r="M100"/>
  <c r="L100"/>
  <c r="K100"/>
  <c r="J100"/>
  <c r="I100"/>
  <c r="H100"/>
  <c r="G100"/>
  <c r="F100"/>
  <c r="E100"/>
  <c r="D100"/>
  <c r="AF99"/>
  <c r="AE99"/>
  <c r="AD99"/>
  <c r="AC99"/>
  <c r="AB99"/>
  <c r="AA99"/>
  <c r="Z99"/>
  <c r="Y99"/>
  <c r="X99"/>
  <c r="W99"/>
  <c r="V99"/>
  <c r="U99"/>
  <c r="T99"/>
  <c r="S99"/>
  <c r="R99"/>
  <c r="Q99"/>
  <c r="P99"/>
  <c r="O99"/>
  <c r="N99"/>
  <c r="M99"/>
  <c r="L99"/>
  <c r="K99"/>
  <c r="J99"/>
  <c r="I99"/>
  <c r="H99"/>
  <c r="G99"/>
  <c r="F99"/>
  <c r="E99"/>
  <c r="D99"/>
  <c r="AL90"/>
  <c r="AK90"/>
  <c r="AJ90"/>
  <c r="AI90"/>
  <c r="AH90"/>
  <c r="AG90"/>
  <c r="AF90"/>
  <c r="AE90"/>
  <c r="AD90"/>
  <c r="AC90"/>
  <c r="AB90"/>
  <c r="AA90"/>
  <c r="Z90"/>
  <c r="Y90"/>
  <c r="X90"/>
  <c r="W90"/>
  <c r="V90"/>
  <c r="U90"/>
  <c r="T90"/>
  <c r="S90"/>
  <c r="R90"/>
  <c r="Q90"/>
  <c r="P90"/>
  <c r="O90"/>
  <c r="N90"/>
  <c r="M90"/>
  <c r="L90"/>
  <c r="K90"/>
  <c r="J90"/>
  <c r="I90"/>
  <c r="H90"/>
  <c r="G90"/>
  <c r="F90"/>
  <c r="E90"/>
  <c r="D90"/>
  <c r="AL86"/>
  <c r="AK86"/>
  <c r="AJ86"/>
  <c r="AI86"/>
  <c r="AH86"/>
  <c r="AG86"/>
  <c r="AF86"/>
  <c r="AE86"/>
  <c r="AD86"/>
  <c r="AC86"/>
  <c r="AB86"/>
  <c r="AA86"/>
  <c r="Z86"/>
  <c r="Y86"/>
  <c r="X86"/>
  <c r="W86"/>
  <c r="V86"/>
  <c r="U86"/>
  <c r="T86"/>
  <c r="S86"/>
  <c r="R86"/>
  <c r="Q86"/>
  <c r="P86"/>
  <c r="O86"/>
  <c r="N86"/>
  <c r="M86"/>
  <c r="L86"/>
  <c r="K86"/>
  <c r="J86"/>
  <c r="I86"/>
  <c r="H86"/>
  <c r="G86"/>
  <c r="F86"/>
  <c r="E86"/>
  <c r="D86"/>
  <c r="AL85"/>
  <c r="AK85"/>
  <c r="AJ85"/>
  <c r="AI85"/>
  <c r="AH85"/>
  <c r="AG85"/>
  <c r="AF85"/>
  <c r="AE85"/>
  <c r="AD85"/>
  <c r="AC85"/>
  <c r="AB85"/>
  <c r="AA85"/>
  <c r="Z85"/>
  <c r="Y85"/>
  <c r="X85"/>
  <c r="W85"/>
  <c r="V85"/>
  <c r="U85"/>
  <c r="T85"/>
  <c r="S85"/>
  <c r="R85"/>
  <c r="Q85"/>
  <c r="P85"/>
  <c r="O85"/>
  <c r="N85"/>
  <c r="M85"/>
  <c r="L85"/>
  <c r="K85"/>
  <c r="J85"/>
  <c r="I85"/>
  <c r="H85"/>
  <c r="G85"/>
  <c r="F85"/>
  <c r="E85"/>
  <c r="D85"/>
  <c r="AL81"/>
  <c r="AK81"/>
  <c r="AJ81"/>
  <c r="AI81"/>
  <c r="AH81"/>
  <c r="AG81"/>
  <c r="AF81"/>
  <c r="AE81"/>
  <c r="AD81"/>
  <c r="AC81"/>
  <c r="AB81"/>
  <c r="AA81"/>
  <c r="Z81"/>
  <c r="Y81"/>
  <c r="X81"/>
  <c r="W81"/>
  <c r="V81"/>
  <c r="U81"/>
  <c r="T81"/>
  <c r="S81"/>
  <c r="R81"/>
  <c r="Q81"/>
  <c r="P81"/>
  <c r="O81"/>
  <c r="N81"/>
  <c r="M81"/>
  <c r="L81"/>
  <c r="K81"/>
  <c r="J81"/>
  <c r="I81"/>
  <c r="H81"/>
  <c r="G81"/>
  <c r="F81"/>
  <c r="E81"/>
  <c r="D81"/>
  <c r="AL77"/>
  <c r="AK77"/>
  <c r="AJ77"/>
  <c r="AI77"/>
  <c r="AH77"/>
  <c r="AG77"/>
  <c r="AF77"/>
  <c r="AE77"/>
  <c r="AD77"/>
  <c r="AC77"/>
  <c r="AB77"/>
  <c r="AA77"/>
  <c r="Z77"/>
  <c r="Y77"/>
  <c r="X77"/>
  <c r="W77"/>
  <c r="V77"/>
  <c r="U77"/>
  <c r="T77"/>
  <c r="S77"/>
  <c r="R77"/>
  <c r="Q77"/>
  <c r="P77"/>
  <c r="O77"/>
  <c r="N77"/>
  <c r="M77"/>
  <c r="L77"/>
  <c r="K77"/>
  <c r="J77"/>
  <c r="I77"/>
  <c r="H77"/>
  <c r="G77"/>
  <c r="F77"/>
  <c r="E77"/>
  <c r="D77"/>
  <c r="AL73"/>
  <c r="AK73"/>
  <c r="AJ73"/>
  <c r="AI73"/>
  <c r="AH73"/>
  <c r="AG73"/>
  <c r="AF73"/>
  <c r="AE73"/>
  <c r="AD73"/>
  <c r="AC73"/>
  <c r="AB73"/>
  <c r="AA73"/>
  <c r="Z73"/>
  <c r="Y73"/>
  <c r="X73"/>
  <c r="W73"/>
  <c r="V73"/>
  <c r="U73"/>
  <c r="T73"/>
  <c r="S73"/>
  <c r="R73"/>
  <c r="Q73"/>
  <c r="P73"/>
  <c r="O73"/>
  <c r="N73"/>
  <c r="M73"/>
  <c r="L73"/>
  <c r="K73"/>
  <c r="J73"/>
  <c r="I73"/>
  <c r="H73"/>
  <c r="G73"/>
  <c r="F73"/>
  <c r="E73"/>
  <c r="D73"/>
  <c r="AL72"/>
  <c r="AK72"/>
  <c r="AJ72"/>
  <c r="AI72"/>
  <c r="AH72"/>
  <c r="AG72"/>
  <c r="AF72"/>
  <c r="AE72"/>
  <c r="AD72"/>
  <c r="AC72"/>
  <c r="AB72"/>
  <c r="AA72"/>
  <c r="Z72"/>
  <c r="Y72"/>
  <c r="X72"/>
  <c r="W72"/>
  <c r="V72"/>
  <c r="U72"/>
  <c r="T72"/>
  <c r="S72"/>
  <c r="R72"/>
  <c r="Q72"/>
  <c r="P72"/>
  <c r="O72"/>
  <c r="N72"/>
  <c r="M72"/>
  <c r="L72"/>
  <c r="K72"/>
  <c r="J72"/>
  <c r="I72"/>
  <c r="H72"/>
  <c r="G72"/>
  <c r="F72"/>
  <c r="E72"/>
  <c r="D72"/>
  <c r="AL68"/>
  <c r="AK68"/>
  <c r="AJ68"/>
  <c r="AI68"/>
  <c r="AH68"/>
  <c r="AG68"/>
  <c r="AF68"/>
  <c r="AE68"/>
  <c r="AD68"/>
  <c r="AC68"/>
  <c r="AB68"/>
  <c r="AA68"/>
  <c r="Z68"/>
  <c r="Y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AL64"/>
  <c r="AK64"/>
  <c r="AJ64"/>
  <c r="AI64"/>
  <c r="AH64"/>
  <c r="AG64"/>
  <c r="AF64"/>
  <c r="AE64"/>
  <c r="AD64"/>
  <c r="AC64"/>
  <c r="AB64"/>
  <c r="AA64"/>
  <c r="Z64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F64"/>
  <c r="E64"/>
  <c r="D64"/>
  <c r="AL60"/>
  <c r="AK60"/>
  <c r="AJ60"/>
  <c r="AI60"/>
  <c r="AH60"/>
  <c r="AG60"/>
  <c r="AF60"/>
  <c r="AE60"/>
  <c r="AD60"/>
  <c r="AC60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D60"/>
  <c r="AL59"/>
  <c r="AK59"/>
  <c r="AJ59"/>
  <c r="AI59"/>
  <c r="AH59"/>
  <c r="AG59"/>
  <c r="AF59"/>
  <c r="AE59"/>
  <c r="AD59"/>
  <c r="AC59"/>
  <c r="AB59"/>
  <c r="AA59"/>
  <c r="Z59"/>
  <c r="Y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AL58"/>
  <c r="AK58"/>
  <c r="AJ58"/>
  <c r="AI58"/>
  <c r="AH58"/>
  <c r="AG58"/>
  <c r="AF58"/>
  <c r="AE58"/>
  <c r="AD58"/>
  <c r="AC58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AL54"/>
  <c r="AK54"/>
  <c r="AJ54"/>
  <c r="AI54"/>
  <c r="AH54"/>
  <c r="AG54"/>
  <c r="AF54"/>
  <c r="AE54"/>
  <c r="AD54"/>
  <c r="AC54"/>
  <c r="AB54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F54"/>
  <c r="E54"/>
  <c r="D54"/>
  <c r="AL50"/>
  <c r="AK50"/>
  <c r="AJ50"/>
  <c r="AI50"/>
  <c r="AH50"/>
  <c r="AG50"/>
  <c r="AF50"/>
  <c r="AE50"/>
  <c r="AD50"/>
  <c r="AC50"/>
  <c r="AB50"/>
  <c r="AA50"/>
  <c r="Z50"/>
  <c r="Y50"/>
  <c r="X50"/>
  <c r="W50"/>
  <c r="V50"/>
  <c r="U50"/>
  <c r="T50"/>
  <c r="S50"/>
  <c r="R50"/>
  <c r="Q50"/>
  <c r="P50"/>
  <c r="O50"/>
  <c r="N50"/>
  <c r="M50"/>
  <c r="L50"/>
  <c r="K50"/>
  <c r="J50"/>
  <c r="I50"/>
  <c r="H50"/>
  <c r="G50"/>
  <c r="F50"/>
  <c r="E50"/>
  <c r="D50"/>
  <c r="AL49"/>
  <c r="AK49"/>
  <c r="AJ49"/>
  <c r="AI49"/>
  <c r="AH49"/>
  <c r="AG49"/>
  <c r="AF49"/>
  <c r="AE49"/>
  <c r="AD49"/>
  <c r="AC49"/>
  <c r="AB49"/>
  <c r="AA49"/>
  <c r="Z49"/>
  <c r="Y49"/>
  <c r="X49"/>
  <c r="W49"/>
  <c r="V49"/>
  <c r="U49"/>
  <c r="T49"/>
  <c r="S49"/>
  <c r="R49"/>
  <c r="Q49"/>
  <c r="P49"/>
  <c r="O49"/>
  <c r="N49"/>
  <c r="M49"/>
  <c r="L49"/>
  <c r="K49"/>
  <c r="J49"/>
  <c r="I49"/>
  <c r="H49"/>
  <c r="G49"/>
  <c r="F49"/>
  <c r="E49"/>
  <c r="D49"/>
  <c r="AL40"/>
  <c r="AK40"/>
  <c r="AJ40"/>
  <c r="AI40"/>
  <c r="AH40"/>
  <c r="AG40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AF39"/>
  <c r="X39"/>
  <c r="AL39" s="1"/>
  <c r="AL36" s="1"/>
  <c r="AL24" s="1"/>
  <c r="AL23" s="1"/>
  <c r="W39"/>
  <c r="AK39" s="1"/>
  <c r="AK36" s="1"/>
  <c r="AK24" s="1"/>
  <c r="AK23" s="1"/>
  <c r="V39"/>
  <c r="AJ39" s="1"/>
  <c r="AJ36" s="1"/>
  <c r="AJ24" s="1"/>
  <c r="AJ23" s="1"/>
  <c r="U39"/>
  <c r="AI39" s="1"/>
  <c r="AI36" s="1"/>
  <c r="AI24" s="1"/>
  <c r="AI23" s="1"/>
  <c r="T39"/>
  <c r="AH39" s="1"/>
  <c r="AH36" s="1"/>
  <c r="AH24" s="1"/>
  <c r="AH23" s="1"/>
  <c r="S39"/>
  <c r="AG39" s="1"/>
  <c r="AG36" s="1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AL26"/>
  <c r="AK26"/>
  <c r="AJ26"/>
  <c r="AI26"/>
  <c r="AH26"/>
  <c r="AF26"/>
  <c r="Z26"/>
  <c r="AG26" s="1"/>
  <c r="AG25" s="1"/>
  <c r="AG24" s="1"/>
  <c r="AG23" s="1"/>
  <c r="B26"/>
  <c r="AL25"/>
  <c r="AK25"/>
  <c r="AJ25"/>
  <c r="AI25"/>
  <c r="AH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B14"/>
  <c r="AL4"/>
  <c r="AL3"/>
  <c r="AL2"/>
  <c r="AH22" l="1"/>
  <c r="AH15"/>
  <c r="AH14" s="1"/>
  <c r="AL22"/>
  <c r="AL15"/>
  <c r="AL14" s="1"/>
  <c r="AF18"/>
  <c r="AF14" s="1"/>
  <c r="AF22"/>
  <c r="AG15"/>
  <c r="AG14" s="1"/>
  <c r="AG22"/>
  <c r="AK15"/>
  <c r="AK14" s="1"/>
  <c r="AK22"/>
  <c r="AJ15"/>
  <c r="AJ14" s="1"/>
  <c r="AJ22"/>
  <c r="AI22"/>
  <c r="AI15"/>
  <c r="AI14" s="1"/>
</calcChain>
</file>

<file path=xl/sharedStrings.xml><?xml version="1.0" encoding="utf-8"?>
<sst xmlns="http://schemas.openxmlformats.org/spreadsheetml/2006/main" count="302" uniqueCount="173">
  <si>
    <t>Приложение №13</t>
  </si>
  <si>
    <t>Форма 5. План ввода основных средств (с распределением по кварталам)</t>
  </si>
  <si>
    <t xml:space="preserve"> на 2029 год</t>
  </si>
  <si>
    <t>Инвестиционная программа Акционерного Общества "Пензенская горэлектросеть"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</si>
  <si>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</si>
  <si>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</si>
  <si>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</si>
  <si>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</si>
  <si>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</si>
  <si>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</si>
  <si>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</si>
  <si>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</si>
  <si>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План 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</si>
  <si>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</si>
  <si>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</si>
  <si>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</si>
  <si>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</si>
  <si>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</si>
  <si>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</si>
  <si>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</si>
  <si>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</si>
  <si>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0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</si>
  <si>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</si>
  <si>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</si>
  <si>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</si>
  <si>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</si>
  <si>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</si>
  <si>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</si>
  <si>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</si>
  <si>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</si>
  <si>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</si>
  <si>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</si>
  <si>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</si>
  <si>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</si>
  <si>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</si>
  <si>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</si>
  <si>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</si>
  <si>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</si>
  <si>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</si>
  <si>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</si>
  <si>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</si>
  <si>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</si>
  <si>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</si>
  <si>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1.1.1.1.1</t>
  </si>
  <si>
    <t>1.1.1.1.3</t>
  </si>
  <si>
    <t>1.1.1.1.4</t>
  </si>
  <si>
    <t>1.1.1.1.5</t>
  </si>
  <si>
    <t>1.1.1.1.6</t>
  </si>
  <si>
    <t>1.1.1.1.7</t>
  </si>
  <si>
    <t>1.1.1.1.8</t>
  </si>
  <si>
    <t>1.1.1.1.9</t>
  </si>
  <si>
    <t>1.1.1.1.10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</si>
  <si>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</si>
  <si>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</si>
  <si>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1.1.1.2.1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</si>
  <si>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</si>
  <si>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</si>
  <si>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</si>
  <si>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1.1.1.3.2</t>
  </si>
  <si>
    <t>1.1.1.3.3</t>
  </si>
  <si>
    <t>1.1.1.3.4</t>
  </si>
  <si>
    <t>1.1.1.3.5</t>
  </si>
  <si>
    <t>1.1.1.3.6</t>
  </si>
  <si>
    <t>1.1.1.3.7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</si>
  <si>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</si>
  <si>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</si>
  <si>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</si>
  <si>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</si>
  <si>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</si>
  <si>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</si>
  <si>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</si>
  <si>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</si>
  <si>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</si>
  <si>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</si>
  <si>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</si>
  <si>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</si>
  <si>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</si>
  <si>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</si>
  <si>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</si>
  <si>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</si>
  <si>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</si>
  <si>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</si>
  <si>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</si>
  <si>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</si>
  <si>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</si>
  <si>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1.1.4.2.1</t>
  </si>
  <si>
    <t>1.1.4.2.2</t>
  </si>
  <si>
    <t>1.1.4.2.3</t>
  </si>
  <si>
    <t>1.1.4.2.4</t>
  </si>
  <si>
    <t>1.1.4.2.5</t>
  </si>
  <si>
    <t>1.1.4.2.6</t>
  </si>
  <si>
    <t>1.1.4.2.7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</si>
  <si>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</si>
  <si>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</si>
  <si>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</si>
  <si>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</si>
  <si>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</si>
  <si>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</si>
  <si>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</si>
  <si>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</si>
  <si>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1.2.1.1.1</t>
  </si>
  <si>
    <t>1.2.1.1.2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</si>
  <si>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</si>
  <si>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</si>
  <si>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</si>
  <si>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</si>
  <si>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</si>
  <si>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</si>
  <si>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</si>
  <si>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</si>
  <si>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</si>
  <si>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</si>
  <si>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</si>
  <si>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1.2.3.3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</si>
  <si>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</si>
  <si>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</si>
  <si>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</si>
  <si>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</si>
  <si>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</si>
  <si>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</si>
  <si>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1.2.3.5.1</t>
  </si>
  <si>
    <t>1.2.3.6</t>
  </si>
  <si>
    <t>1.2.3.6.1</t>
  </si>
  <si>
    <t>1.2.3.7</t>
  </si>
  <si>
    <t>1.2.3.8</t>
  </si>
  <si>
    <t>1.2.4</t>
  </si>
  <si>
    <t>1.2.4.1</t>
  </si>
  <si>
    <t>1.2.4.1.1</t>
  </si>
  <si>
    <t>1.2.4.1.3</t>
  </si>
  <si>
    <t>1.2.4.1.4</t>
  </si>
  <si>
    <t>1.2.4.1.5</t>
  </si>
  <si>
    <t>1.2.4.2</t>
  </si>
  <si>
    <t>Модернизация, техническое перевооружение прочих объектов основных средств, всего, в том числе:</t>
  </si>
  <si>
    <t>1.2.4.2.1</t>
  </si>
  <si>
    <t>1.2.4.2.2</t>
  </si>
  <si>
    <t>1.2.4.2.3</t>
  </si>
  <si>
    <t>1.2.4.2.4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</si>
  <si>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</si>
  <si>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</si>
  <si>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</si>
  <si>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</si>
  <si>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</si>
  <si>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</si>
  <si>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</si>
  <si>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</si>
  <si>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</si>
  <si>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</si>
  <si>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1.5</t>
  </si>
  <si>
    <t>1.6</t>
  </si>
  <si>
    <t>1.6.1</t>
  </si>
  <si>
    <t>1.6.1.1</t>
  </si>
  <si>
    <t>1.6.1.2</t>
  </si>
  <si>
    <t>1.6.1.3</t>
  </si>
  <si>
    <t>1.6.1.4</t>
  </si>
  <si>
    <t>1.6.1.5</t>
  </si>
  <si>
    <t>1.6.1.6</t>
  </si>
  <si>
    <t>1.6.1.7</t>
  </si>
  <si>
    <t>1.6.1.8</t>
  </si>
  <si>
    <t>1.6.1.9</t>
  </si>
  <si>
    <t>1.6.2.</t>
  </si>
  <si>
    <t>1.6.2.1</t>
  </si>
  <si>
    <t>1.6.2.2</t>
  </si>
  <si>
    <t>1.6.3.</t>
  </si>
  <si>
    <t>1.6.4.</t>
  </si>
  <si>
    <t>1.6.4.1</t>
  </si>
  <si>
    <t>1.6.4.2</t>
  </si>
  <si>
    <t>1.6.4.3</t>
  </si>
  <si>
    <t>1.6.4.4</t>
  </si>
  <si>
    <t>1.6.4.5</t>
  </si>
  <si>
    <t>1.6.4.7</t>
  </si>
  <si>
    <t>1.6.5.</t>
  </si>
  <si>
    <t>1.6.5.1</t>
  </si>
  <si>
    <t>1.6.5.2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</si>
</sst>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_-* #,##0.00\ _р_._-;\-* #,##0.00\ _р_._-;_-* &quot;-&quot;??\ _р_._-;_-@_-"/>
    <numFmt numFmtId="165" formatCode="0_)"/>
    <numFmt numFmtId="166" formatCode="_-* #,##0.00_р_._-;\-* #,##0.00_р_._-;_-* &quot;-&quot;??_р_._-;_-@_-"/>
    <numFmt numFmtId="167" formatCode="#,##0_ ;\-#,##0\ "/>
    <numFmt numFmtId="168" formatCode="_-* #,##0.00_-;\-* #,##0.00_-;_-* &quot;-&quot;??_-;_-@_-"/>
  </numFmts>
  <fonts count="3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Courier"/>
      <family val="1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04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1" fillId="0" borderId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21" borderId="0" applyNumberFormat="0" applyBorder="0" applyAlignment="0" applyProtection="0"/>
    <xf numFmtId="0" fontId="12" fillId="9" borderId="6" applyNumberFormat="0" applyAlignment="0" applyProtection="0"/>
    <xf numFmtId="0" fontId="13" fillId="22" borderId="7" applyNumberFormat="0" applyAlignment="0" applyProtection="0"/>
    <xf numFmtId="0" fontId="14" fillId="22" borderId="6" applyNumberFormat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23" borderId="12" applyNumberFormat="0" applyAlignment="0" applyProtection="0"/>
    <xf numFmtId="0" fontId="21" fillId="0" borderId="0" applyNumberFormat="0" applyFill="0" applyBorder="0" applyAlignment="0" applyProtection="0"/>
    <xf numFmtId="0" fontId="22" fillId="24" borderId="0" applyNumberFormat="0" applyBorder="0" applyAlignment="0" applyProtection="0"/>
    <xf numFmtId="0" fontId="6" fillId="0" borderId="0"/>
    <xf numFmtId="0" fontId="2" fillId="0" borderId="0"/>
    <xf numFmtId="0" fontId="23" fillId="0" borderId="0"/>
    <xf numFmtId="0" fontId="24" fillId="0" borderId="0"/>
    <xf numFmtId="0" fontId="1" fillId="0" borderId="0"/>
    <xf numFmtId="0" fontId="24" fillId="0" borderId="0"/>
    <xf numFmtId="165" fontId="25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26" fillId="5" borderId="0" applyNumberFormat="0" applyBorder="0" applyAlignment="0" applyProtection="0"/>
    <xf numFmtId="0" fontId="27" fillId="0" borderId="0" applyNumberFormat="0" applyFill="0" applyBorder="0" applyAlignment="0" applyProtection="0"/>
    <xf numFmtId="0" fontId="9" fillId="25" borderId="13" applyNumberFormat="0" applyFont="0" applyAlignment="0" applyProtection="0"/>
    <xf numFmtId="0" fontId="9" fillId="25" borderId="13" applyNumberFormat="0" applyFont="0" applyAlignment="0" applyProtection="0"/>
    <xf numFmtId="0" fontId="9" fillId="25" borderId="13" applyNumberFormat="0" applyFont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14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7" fontId="23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6" borderId="0" applyNumberFormat="0" applyBorder="0" applyAlignment="0" applyProtection="0"/>
  </cellStyleXfs>
  <cellXfs count="41">
    <xf numFmtId="0" fontId="0" fillId="0" borderId="0" xfId="0"/>
    <xf numFmtId="0" fontId="2" fillId="2" borderId="0" xfId="0" applyFont="1" applyFill="1"/>
    <xf numFmtId="0" fontId="3" fillId="2" borderId="0" xfId="2" applyFont="1" applyFill="1" applyAlignment="1">
      <alignment horizontal="right" vertical="center"/>
    </xf>
    <xf numFmtId="0" fontId="2" fillId="0" borderId="0" xfId="0" applyFont="1"/>
    <xf numFmtId="0" fontId="5" fillId="2" borderId="0" xfId="3" applyFont="1" applyFill="1" applyAlignment="1">
      <alignment horizontal="center"/>
    </xf>
    <xf numFmtId="0" fontId="5" fillId="2" borderId="0" xfId="4" applyFont="1" applyFill="1" applyAlignment="1">
      <alignment horizontal="center"/>
    </xf>
    <xf numFmtId="0" fontId="3" fillId="2" borderId="0" xfId="4" applyFont="1" applyFill="1" applyAlignment="1">
      <alignment horizontal="center" vertical="center"/>
    </xf>
    <xf numFmtId="0" fontId="5" fillId="0" borderId="0" xfId="4" applyFont="1" applyAlignment="1">
      <alignment vertical="center"/>
    </xf>
    <xf numFmtId="0" fontId="7" fillId="2" borderId="1" xfId="5" applyFont="1" applyFill="1" applyBorder="1" applyAlignment="1">
      <alignment horizontal="center"/>
    </xf>
    <xf numFmtId="0" fontId="7" fillId="0" borderId="1" xfId="5" applyFont="1" applyBorder="1"/>
    <xf numFmtId="0" fontId="2" fillId="2" borderId="2" xfId="6" applyFont="1" applyFill="1" applyBorder="1" applyAlignment="1">
      <alignment horizontal="center" vertical="center" wrapText="1"/>
    </xf>
    <xf numFmtId="0" fontId="2" fillId="2" borderId="3" xfId="6" applyFont="1" applyFill="1" applyBorder="1" applyAlignment="1">
      <alignment horizontal="center" vertical="center" wrapText="1"/>
    </xf>
    <xf numFmtId="0" fontId="2" fillId="2" borderId="3" xfId="6" applyFont="1" applyFill="1" applyBorder="1" applyAlignment="1">
      <alignment horizontal="center" vertical="center"/>
    </xf>
    <xf numFmtId="0" fontId="2" fillId="2" borderId="4" xfId="6" applyFont="1" applyFill="1" applyBorder="1" applyAlignment="1">
      <alignment horizontal="center" vertical="center" wrapText="1"/>
    </xf>
    <xf numFmtId="0" fontId="2" fillId="2" borderId="3" xfId="6" applyFont="1" applyFill="1" applyBorder="1" applyAlignment="1">
      <alignment horizontal="center" vertical="center" wrapText="1"/>
    </xf>
    <xf numFmtId="0" fontId="2" fillId="2" borderId="5" xfId="6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3" xfId="6" applyFont="1" applyFill="1" applyBorder="1" applyAlignment="1">
      <alignment horizontal="center" vertical="center" textRotation="90" wrapText="1"/>
    </xf>
    <xf numFmtId="0" fontId="2" fillId="2" borderId="3" xfId="6" applyFont="1" applyFill="1" applyBorder="1" applyAlignment="1">
      <alignment horizontal="center" vertical="center"/>
    </xf>
    <xf numFmtId="2" fontId="7" fillId="2" borderId="3" xfId="4" applyNumberFormat="1" applyFont="1" applyFill="1" applyBorder="1" applyAlignment="1">
      <alignment horizontal="center" vertical="center"/>
    </xf>
    <xf numFmtId="2" fontId="7" fillId="2" borderId="3" xfId="4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/>
    </xf>
    <xf numFmtId="2" fontId="7" fillId="2" borderId="3" xfId="2" applyNumberFormat="1" applyFont="1" applyFill="1" applyBorder="1" applyAlignment="1">
      <alignment horizontal="center" vertical="center" wrapText="1"/>
    </xf>
    <xf numFmtId="2" fontId="7" fillId="3" borderId="0" xfId="0" applyNumberFormat="1" applyFont="1" applyFill="1"/>
    <xf numFmtId="2" fontId="7" fillId="0" borderId="0" xfId="0" applyNumberFormat="1" applyFont="1"/>
    <xf numFmtId="2" fontId="7" fillId="2" borderId="3" xfId="4" applyNumberFormat="1" applyFont="1" applyFill="1" applyBorder="1" applyAlignment="1">
      <alignment horizontal="center" wrapText="1"/>
    </xf>
    <xf numFmtId="2" fontId="2" fillId="2" borderId="3" xfId="4" applyNumberFormat="1" applyFont="1" applyFill="1" applyBorder="1" applyAlignment="1">
      <alignment horizontal="center" vertical="center"/>
    </xf>
    <xf numFmtId="2" fontId="2" fillId="2" borderId="3" xfId="4" applyNumberFormat="1" applyFont="1" applyFill="1" applyBorder="1" applyAlignment="1">
      <alignment horizontal="center" wrapText="1"/>
    </xf>
    <xf numFmtId="2" fontId="2" fillId="2" borderId="3" xfId="1" applyNumberFormat="1" applyFont="1" applyFill="1" applyBorder="1" applyAlignment="1">
      <alignment horizontal="center" vertical="center"/>
    </xf>
    <xf numFmtId="2" fontId="2" fillId="0" borderId="0" xfId="0" applyNumberFormat="1" applyFont="1"/>
    <xf numFmtId="2" fontId="7" fillId="2" borderId="3" xfId="0" applyNumberFormat="1" applyFont="1" applyFill="1" applyBorder="1" applyAlignment="1">
      <alignment horizontal="center" vertical="center" wrapText="1"/>
    </xf>
    <xf numFmtId="2" fontId="7" fillId="2" borderId="3" xfId="4" applyNumberFormat="1" applyFont="1" applyFill="1" applyBorder="1" applyAlignment="1">
      <alignment horizontal="left" vertical="center" wrapText="1"/>
    </xf>
    <xf numFmtId="2" fontId="2" fillId="2" borderId="3" xfId="4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/>
    <xf numFmtId="2" fontId="7" fillId="2" borderId="3" xfId="0" applyNumberFormat="1" applyFont="1" applyFill="1" applyBorder="1" applyAlignment="1">
      <alignment vertical="center" wrapText="1"/>
    </xf>
    <xf numFmtId="2" fontId="2" fillId="3" borderId="0" xfId="0" applyNumberFormat="1" applyFont="1" applyFill="1"/>
    <xf numFmtId="2" fontId="2" fillId="2" borderId="3" xfId="4" applyNumberFormat="1" applyFont="1" applyFill="1" applyBorder="1" applyAlignment="1">
      <alignment horizontal="left" vertical="center" wrapText="1"/>
    </xf>
    <xf numFmtId="2" fontId="7" fillId="2" borderId="3" xfId="4" applyNumberFormat="1" applyFont="1" applyFill="1" applyBorder="1" applyAlignment="1">
      <alignment horizontal="center"/>
    </xf>
    <xf numFmtId="0" fontId="8" fillId="0" borderId="0" xfId="0" applyFont="1"/>
    <xf numFmtId="2" fontId="2" fillId="2" borderId="0" xfId="0" applyNumberFormat="1" applyFont="1" applyFill="1"/>
  </cellXfs>
  <cellStyles count="704">
    <cellStyle name="20% — акцент1 10" xfId="7"/>
    <cellStyle name="20% - Акцент1 2" xfId="8"/>
    <cellStyle name="20% — акцент1 2" xfId="9"/>
    <cellStyle name="20% - Акцент1 2 10" xfId="10"/>
    <cellStyle name="20% - Акцент1 2 11" xfId="11"/>
    <cellStyle name="20% - Акцент1 2 12" xfId="12"/>
    <cellStyle name="20% - Акцент1 2 13" xfId="13"/>
    <cellStyle name="20% - Акцент1 2 14" xfId="14"/>
    <cellStyle name="20% - Акцент1 2 15" xfId="15"/>
    <cellStyle name="20% - Акцент1 2 16" xfId="16"/>
    <cellStyle name="20% - Акцент1 2 17" xfId="17"/>
    <cellStyle name="20% - Акцент1 2 18" xfId="18"/>
    <cellStyle name="20% - Акцент1 2 19" xfId="19"/>
    <cellStyle name="20% - Акцент1 2 2" xfId="20"/>
    <cellStyle name="20% - Акцент1 2 3" xfId="21"/>
    <cellStyle name="20% - Акцент1 2 4" xfId="22"/>
    <cellStyle name="20% - Акцент1 2 5" xfId="23"/>
    <cellStyle name="20% - Акцент1 2 6" xfId="24"/>
    <cellStyle name="20% - Акцент1 2 7" xfId="25"/>
    <cellStyle name="20% - Акцент1 2 8" xfId="26"/>
    <cellStyle name="20% - Акцент1 2 9" xfId="27"/>
    <cellStyle name="20% — акцент1 3" xfId="28"/>
    <cellStyle name="20% — акцент1 4" xfId="29"/>
    <cellStyle name="20% — акцент1 5" xfId="30"/>
    <cellStyle name="20% — акцент1 6" xfId="31"/>
    <cellStyle name="20% — акцент1 7" xfId="32"/>
    <cellStyle name="20% — акцент1 8" xfId="33"/>
    <cellStyle name="20% — акцент1 9" xfId="34"/>
    <cellStyle name="20% — акцент2 10" xfId="35"/>
    <cellStyle name="20% - Акцент2 2" xfId="36"/>
    <cellStyle name="20% — акцент2 2" xfId="37"/>
    <cellStyle name="20% - Акцент2 2 10" xfId="38"/>
    <cellStyle name="20% - Акцент2 2 11" xfId="39"/>
    <cellStyle name="20% - Акцент2 2 12" xfId="40"/>
    <cellStyle name="20% - Акцент2 2 13" xfId="41"/>
    <cellStyle name="20% - Акцент2 2 14" xfId="42"/>
    <cellStyle name="20% - Акцент2 2 15" xfId="43"/>
    <cellStyle name="20% - Акцент2 2 16" xfId="44"/>
    <cellStyle name="20% - Акцент2 2 17" xfId="45"/>
    <cellStyle name="20% - Акцент2 2 18" xfId="46"/>
    <cellStyle name="20% - Акцент2 2 19" xfId="47"/>
    <cellStyle name="20% - Акцент2 2 2" xfId="48"/>
    <cellStyle name="20% - Акцент2 2 3" xfId="49"/>
    <cellStyle name="20% - Акцент2 2 4" xfId="50"/>
    <cellStyle name="20% - Акцент2 2 5" xfId="51"/>
    <cellStyle name="20% - Акцент2 2 6" xfId="52"/>
    <cellStyle name="20% - Акцент2 2 7" xfId="53"/>
    <cellStyle name="20% - Акцент2 2 8" xfId="54"/>
    <cellStyle name="20% - Акцент2 2 9" xfId="55"/>
    <cellStyle name="20% — акцент2 3" xfId="56"/>
    <cellStyle name="20% — акцент2 4" xfId="57"/>
    <cellStyle name="20% — акцент2 5" xfId="58"/>
    <cellStyle name="20% — акцент2 6" xfId="59"/>
    <cellStyle name="20% — акцент2 7" xfId="60"/>
    <cellStyle name="20% — акцент2 8" xfId="61"/>
    <cellStyle name="20% — акцент2 9" xfId="62"/>
    <cellStyle name="20% — акцент3 10" xfId="63"/>
    <cellStyle name="20% - Акцент3 2" xfId="64"/>
    <cellStyle name="20% — акцент3 2" xfId="65"/>
    <cellStyle name="20% - Акцент3 2 10" xfId="66"/>
    <cellStyle name="20% - Акцент3 2 11" xfId="67"/>
    <cellStyle name="20% - Акцент3 2 12" xfId="68"/>
    <cellStyle name="20% - Акцент3 2 13" xfId="69"/>
    <cellStyle name="20% - Акцент3 2 14" xfId="70"/>
    <cellStyle name="20% - Акцент3 2 15" xfId="71"/>
    <cellStyle name="20% - Акцент3 2 16" xfId="72"/>
    <cellStyle name="20% - Акцент3 2 17" xfId="73"/>
    <cellStyle name="20% - Акцент3 2 18" xfId="74"/>
    <cellStyle name="20% - Акцент3 2 19" xfId="75"/>
    <cellStyle name="20% - Акцент3 2 2" xfId="76"/>
    <cellStyle name="20% - Акцент3 2 3" xfId="77"/>
    <cellStyle name="20% - Акцент3 2 4" xfId="78"/>
    <cellStyle name="20% - Акцент3 2 5" xfId="79"/>
    <cellStyle name="20% - Акцент3 2 6" xfId="80"/>
    <cellStyle name="20% - Акцент3 2 7" xfId="81"/>
    <cellStyle name="20% - Акцент3 2 8" xfId="82"/>
    <cellStyle name="20% - Акцент3 2 9" xfId="83"/>
    <cellStyle name="20% — акцент3 3" xfId="84"/>
    <cellStyle name="20% — акцент3 4" xfId="85"/>
    <cellStyle name="20% — акцент3 5" xfId="86"/>
    <cellStyle name="20% — акцент3 6" xfId="87"/>
    <cellStyle name="20% — акцент3 7" xfId="88"/>
    <cellStyle name="20% — акцент3 8" xfId="89"/>
    <cellStyle name="20% — акцент3 9" xfId="90"/>
    <cellStyle name="20% — акцент4 10" xfId="91"/>
    <cellStyle name="20% - Акцент4 2" xfId="92"/>
    <cellStyle name="20% — акцент4 2" xfId="93"/>
    <cellStyle name="20% - Акцент4 2 10" xfId="94"/>
    <cellStyle name="20% - Акцент4 2 11" xfId="95"/>
    <cellStyle name="20% - Акцент4 2 12" xfId="96"/>
    <cellStyle name="20% - Акцент4 2 13" xfId="97"/>
    <cellStyle name="20% - Акцент4 2 14" xfId="98"/>
    <cellStyle name="20% - Акцент4 2 15" xfId="99"/>
    <cellStyle name="20% - Акцент4 2 16" xfId="100"/>
    <cellStyle name="20% - Акцент4 2 17" xfId="101"/>
    <cellStyle name="20% - Акцент4 2 18" xfId="102"/>
    <cellStyle name="20% - Акцент4 2 19" xfId="103"/>
    <cellStyle name="20% - Акцент4 2 2" xfId="104"/>
    <cellStyle name="20% - Акцент4 2 3" xfId="105"/>
    <cellStyle name="20% - Акцент4 2 4" xfId="106"/>
    <cellStyle name="20% - Акцент4 2 5" xfId="107"/>
    <cellStyle name="20% - Акцент4 2 6" xfId="108"/>
    <cellStyle name="20% - Акцент4 2 7" xfId="109"/>
    <cellStyle name="20% - Акцент4 2 8" xfId="110"/>
    <cellStyle name="20% - Акцент4 2 9" xfId="111"/>
    <cellStyle name="20% — акцент4 3" xfId="112"/>
    <cellStyle name="20% — акцент4 4" xfId="113"/>
    <cellStyle name="20% — акцент4 5" xfId="114"/>
    <cellStyle name="20% — акцент4 6" xfId="115"/>
    <cellStyle name="20% — акцент4 7" xfId="116"/>
    <cellStyle name="20% — акцент4 8" xfId="117"/>
    <cellStyle name="20% — акцент4 9" xfId="118"/>
    <cellStyle name="20% — акцент5 10" xfId="119"/>
    <cellStyle name="20% - Акцент5 2" xfId="120"/>
    <cellStyle name="20% — акцент5 2" xfId="121"/>
    <cellStyle name="20% - Акцент5 2 10" xfId="122"/>
    <cellStyle name="20% - Акцент5 2 11" xfId="123"/>
    <cellStyle name="20% - Акцент5 2 12" xfId="124"/>
    <cellStyle name="20% - Акцент5 2 13" xfId="125"/>
    <cellStyle name="20% - Акцент5 2 14" xfId="126"/>
    <cellStyle name="20% - Акцент5 2 15" xfId="127"/>
    <cellStyle name="20% - Акцент5 2 16" xfId="128"/>
    <cellStyle name="20% - Акцент5 2 17" xfId="129"/>
    <cellStyle name="20% - Акцент5 2 18" xfId="130"/>
    <cellStyle name="20% - Акцент5 2 19" xfId="131"/>
    <cellStyle name="20% - Акцент5 2 2" xfId="132"/>
    <cellStyle name="20% - Акцент5 2 3" xfId="133"/>
    <cellStyle name="20% - Акцент5 2 4" xfId="134"/>
    <cellStyle name="20% - Акцент5 2 5" xfId="135"/>
    <cellStyle name="20% - Акцент5 2 6" xfId="136"/>
    <cellStyle name="20% - Акцент5 2 7" xfId="137"/>
    <cellStyle name="20% - Акцент5 2 8" xfId="138"/>
    <cellStyle name="20% - Акцент5 2 9" xfId="139"/>
    <cellStyle name="20% — акцент5 3" xfId="140"/>
    <cellStyle name="20% — акцент5 4" xfId="141"/>
    <cellStyle name="20% — акцент5 5" xfId="142"/>
    <cellStyle name="20% — акцент5 6" xfId="143"/>
    <cellStyle name="20% — акцент5 7" xfId="144"/>
    <cellStyle name="20% — акцент5 8" xfId="145"/>
    <cellStyle name="20% — акцент5 9" xfId="146"/>
    <cellStyle name="20% — акцент6 10" xfId="147"/>
    <cellStyle name="20% - Акцент6 2" xfId="148"/>
    <cellStyle name="20% — акцент6 2" xfId="149"/>
    <cellStyle name="20% - Акцент6 2 10" xfId="150"/>
    <cellStyle name="20% - Акцент6 2 11" xfId="151"/>
    <cellStyle name="20% - Акцент6 2 12" xfId="152"/>
    <cellStyle name="20% - Акцент6 2 13" xfId="153"/>
    <cellStyle name="20% - Акцент6 2 14" xfId="154"/>
    <cellStyle name="20% - Акцент6 2 15" xfId="155"/>
    <cellStyle name="20% - Акцент6 2 16" xfId="156"/>
    <cellStyle name="20% - Акцент6 2 17" xfId="157"/>
    <cellStyle name="20% - Акцент6 2 18" xfId="158"/>
    <cellStyle name="20% - Акцент6 2 19" xfId="159"/>
    <cellStyle name="20% - Акцент6 2 2" xfId="160"/>
    <cellStyle name="20% - Акцент6 2 3" xfId="161"/>
    <cellStyle name="20% - Акцент6 2 4" xfId="162"/>
    <cellStyle name="20% - Акцент6 2 5" xfId="163"/>
    <cellStyle name="20% - Акцент6 2 6" xfId="164"/>
    <cellStyle name="20% - Акцент6 2 7" xfId="165"/>
    <cellStyle name="20% - Акцент6 2 8" xfId="166"/>
    <cellStyle name="20% - Акцент6 2 9" xfId="167"/>
    <cellStyle name="20% — акцент6 3" xfId="168"/>
    <cellStyle name="20% — акцент6 4" xfId="169"/>
    <cellStyle name="20% — акцент6 5" xfId="170"/>
    <cellStyle name="20% — акцент6 6" xfId="171"/>
    <cellStyle name="20% — акцент6 7" xfId="172"/>
    <cellStyle name="20% — акцент6 8" xfId="173"/>
    <cellStyle name="20% — акцент6 9" xfId="174"/>
    <cellStyle name="40% — акцент1 10" xfId="175"/>
    <cellStyle name="40% - Акцент1 2" xfId="176"/>
    <cellStyle name="40% — акцент1 2" xfId="177"/>
    <cellStyle name="40% - Акцент1 2 10" xfId="178"/>
    <cellStyle name="40% - Акцент1 2 11" xfId="179"/>
    <cellStyle name="40% - Акцент1 2 12" xfId="180"/>
    <cellStyle name="40% - Акцент1 2 13" xfId="181"/>
    <cellStyle name="40% - Акцент1 2 14" xfId="182"/>
    <cellStyle name="40% - Акцент1 2 15" xfId="183"/>
    <cellStyle name="40% - Акцент1 2 16" xfId="184"/>
    <cellStyle name="40% - Акцент1 2 17" xfId="185"/>
    <cellStyle name="40% - Акцент1 2 18" xfId="186"/>
    <cellStyle name="40% - Акцент1 2 19" xfId="187"/>
    <cellStyle name="40% - Акцент1 2 2" xfId="188"/>
    <cellStyle name="40% - Акцент1 2 3" xfId="189"/>
    <cellStyle name="40% - Акцент1 2 4" xfId="190"/>
    <cellStyle name="40% - Акцент1 2 5" xfId="191"/>
    <cellStyle name="40% - Акцент1 2 6" xfId="192"/>
    <cellStyle name="40% - Акцент1 2 7" xfId="193"/>
    <cellStyle name="40% - Акцент1 2 8" xfId="194"/>
    <cellStyle name="40% - Акцент1 2 9" xfId="195"/>
    <cellStyle name="40% — акцент1 3" xfId="196"/>
    <cellStyle name="40% — акцент1 4" xfId="197"/>
    <cellStyle name="40% — акцент1 5" xfId="198"/>
    <cellStyle name="40% — акцент1 6" xfId="199"/>
    <cellStyle name="40% — акцент1 7" xfId="200"/>
    <cellStyle name="40% — акцент1 8" xfId="201"/>
    <cellStyle name="40% — акцент1 9" xfId="202"/>
    <cellStyle name="40% — акцент2 10" xfId="203"/>
    <cellStyle name="40% - Акцент2 2" xfId="204"/>
    <cellStyle name="40% — акцент2 2" xfId="205"/>
    <cellStyle name="40% - Акцент2 2 10" xfId="206"/>
    <cellStyle name="40% - Акцент2 2 11" xfId="207"/>
    <cellStyle name="40% - Акцент2 2 12" xfId="208"/>
    <cellStyle name="40% - Акцент2 2 13" xfId="209"/>
    <cellStyle name="40% - Акцент2 2 14" xfId="210"/>
    <cellStyle name="40% - Акцент2 2 15" xfId="211"/>
    <cellStyle name="40% - Акцент2 2 16" xfId="212"/>
    <cellStyle name="40% - Акцент2 2 17" xfId="213"/>
    <cellStyle name="40% - Акцент2 2 18" xfId="214"/>
    <cellStyle name="40% - Акцент2 2 19" xfId="215"/>
    <cellStyle name="40% - Акцент2 2 2" xfId="216"/>
    <cellStyle name="40% - Акцент2 2 3" xfId="217"/>
    <cellStyle name="40% - Акцент2 2 4" xfId="218"/>
    <cellStyle name="40% - Акцент2 2 5" xfId="219"/>
    <cellStyle name="40% - Акцент2 2 6" xfId="220"/>
    <cellStyle name="40% - Акцент2 2 7" xfId="221"/>
    <cellStyle name="40% - Акцент2 2 8" xfId="222"/>
    <cellStyle name="40% - Акцент2 2 9" xfId="223"/>
    <cellStyle name="40% — акцент2 3" xfId="224"/>
    <cellStyle name="40% — акцент2 4" xfId="225"/>
    <cellStyle name="40% — акцент2 5" xfId="226"/>
    <cellStyle name="40% — акцент2 6" xfId="227"/>
    <cellStyle name="40% — акцент2 7" xfId="228"/>
    <cellStyle name="40% — акцент2 8" xfId="229"/>
    <cellStyle name="40% — акцент2 9" xfId="230"/>
    <cellStyle name="40% — акцент3 10" xfId="231"/>
    <cellStyle name="40% - Акцент3 2" xfId="232"/>
    <cellStyle name="40% — акцент3 2" xfId="233"/>
    <cellStyle name="40% - Акцент3 2 10" xfId="234"/>
    <cellStyle name="40% - Акцент3 2 11" xfId="235"/>
    <cellStyle name="40% - Акцент3 2 12" xfId="236"/>
    <cellStyle name="40% - Акцент3 2 13" xfId="237"/>
    <cellStyle name="40% - Акцент3 2 14" xfId="238"/>
    <cellStyle name="40% - Акцент3 2 15" xfId="239"/>
    <cellStyle name="40% - Акцент3 2 16" xfId="240"/>
    <cellStyle name="40% - Акцент3 2 17" xfId="241"/>
    <cellStyle name="40% - Акцент3 2 18" xfId="242"/>
    <cellStyle name="40% - Акцент3 2 19" xfId="243"/>
    <cellStyle name="40% - Акцент3 2 2" xfId="244"/>
    <cellStyle name="40% - Акцент3 2 3" xfId="245"/>
    <cellStyle name="40% - Акцент3 2 4" xfId="246"/>
    <cellStyle name="40% - Акцент3 2 5" xfId="247"/>
    <cellStyle name="40% - Акцент3 2 6" xfId="248"/>
    <cellStyle name="40% - Акцент3 2 7" xfId="249"/>
    <cellStyle name="40% - Акцент3 2 8" xfId="250"/>
    <cellStyle name="40% - Акцент3 2 9" xfId="251"/>
    <cellStyle name="40% — акцент3 3" xfId="252"/>
    <cellStyle name="40% — акцент3 4" xfId="253"/>
    <cellStyle name="40% — акцент3 5" xfId="254"/>
    <cellStyle name="40% — акцент3 6" xfId="255"/>
    <cellStyle name="40% — акцент3 7" xfId="256"/>
    <cellStyle name="40% — акцент3 8" xfId="257"/>
    <cellStyle name="40% — акцент3 9" xfId="258"/>
    <cellStyle name="40% — акцент4 10" xfId="259"/>
    <cellStyle name="40% - Акцент4 2" xfId="260"/>
    <cellStyle name="40% — акцент4 2" xfId="261"/>
    <cellStyle name="40% - Акцент4 2 10" xfId="262"/>
    <cellStyle name="40% - Акцент4 2 11" xfId="263"/>
    <cellStyle name="40% - Акцент4 2 12" xfId="264"/>
    <cellStyle name="40% - Акцент4 2 13" xfId="265"/>
    <cellStyle name="40% - Акцент4 2 14" xfId="266"/>
    <cellStyle name="40% - Акцент4 2 15" xfId="267"/>
    <cellStyle name="40% - Акцент4 2 16" xfId="268"/>
    <cellStyle name="40% - Акцент4 2 17" xfId="269"/>
    <cellStyle name="40% - Акцент4 2 18" xfId="270"/>
    <cellStyle name="40% - Акцент4 2 19" xfId="271"/>
    <cellStyle name="40% - Акцент4 2 2" xfId="272"/>
    <cellStyle name="40% - Акцент4 2 3" xfId="273"/>
    <cellStyle name="40% - Акцент4 2 4" xfId="274"/>
    <cellStyle name="40% - Акцент4 2 5" xfId="275"/>
    <cellStyle name="40% - Акцент4 2 6" xfId="276"/>
    <cellStyle name="40% - Акцент4 2 7" xfId="277"/>
    <cellStyle name="40% - Акцент4 2 8" xfId="278"/>
    <cellStyle name="40% - Акцент4 2 9" xfId="279"/>
    <cellStyle name="40% — акцент4 3" xfId="280"/>
    <cellStyle name="40% — акцент4 4" xfId="281"/>
    <cellStyle name="40% — акцент4 5" xfId="282"/>
    <cellStyle name="40% — акцент4 6" xfId="283"/>
    <cellStyle name="40% — акцент4 7" xfId="284"/>
    <cellStyle name="40% — акцент4 8" xfId="285"/>
    <cellStyle name="40% — акцент4 9" xfId="286"/>
    <cellStyle name="40% — акцент5 10" xfId="287"/>
    <cellStyle name="40% - Акцент5 2" xfId="288"/>
    <cellStyle name="40% — акцент5 2" xfId="289"/>
    <cellStyle name="40% - Акцент5 2 10" xfId="290"/>
    <cellStyle name="40% - Акцент5 2 11" xfId="291"/>
    <cellStyle name="40% - Акцент5 2 12" xfId="292"/>
    <cellStyle name="40% - Акцент5 2 13" xfId="293"/>
    <cellStyle name="40% - Акцент5 2 14" xfId="294"/>
    <cellStyle name="40% - Акцент5 2 15" xfId="295"/>
    <cellStyle name="40% - Акцент5 2 16" xfId="296"/>
    <cellStyle name="40% - Акцент5 2 17" xfId="297"/>
    <cellStyle name="40% - Акцент5 2 18" xfId="298"/>
    <cellStyle name="40% - Акцент5 2 19" xfId="299"/>
    <cellStyle name="40% - Акцент5 2 2" xfId="300"/>
    <cellStyle name="40% - Акцент5 2 3" xfId="301"/>
    <cellStyle name="40% - Акцент5 2 4" xfId="302"/>
    <cellStyle name="40% - Акцент5 2 5" xfId="303"/>
    <cellStyle name="40% - Акцент5 2 6" xfId="304"/>
    <cellStyle name="40% - Акцент5 2 7" xfId="305"/>
    <cellStyle name="40% - Акцент5 2 8" xfId="306"/>
    <cellStyle name="40% - Акцент5 2 9" xfId="307"/>
    <cellStyle name="40% — акцент5 3" xfId="308"/>
    <cellStyle name="40% — акцент5 4" xfId="309"/>
    <cellStyle name="40% — акцент5 5" xfId="310"/>
    <cellStyle name="40% — акцент5 6" xfId="311"/>
    <cellStyle name="40% — акцент5 7" xfId="312"/>
    <cellStyle name="40% — акцент5 8" xfId="313"/>
    <cellStyle name="40% — акцент5 9" xfId="314"/>
    <cellStyle name="40% — акцент6 10" xfId="315"/>
    <cellStyle name="40% - Акцент6 2" xfId="316"/>
    <cellStyle name="40% — акцент6 2" xfId="317"/>
    <cellStyle name="40% - Акцент6 2 10" xfId="318"/>
    <cellStyle name="40% - Акцент6 2 11" xfId="319"/>
    <cellStyle name="40% - Акцент6 2 12" xfId="320"/>
    <cellStyle name="40% - Акцент6 2 13" xfId="321"/>
    <cellStyle name="40% - Акцент6 2 14" xfId="322"/>
    <cellStyle name="40% - Акцент6 2 15" xfId="323"/>
    <cellStyle name="40% - Акцент6 2 16" xfId="324"/>
    <cellStyle name="40% - Акцент6 2 17" xfId="325"/>
    <cellStyle name="40% - Акцент6 2 18" xfId="326"/>
    <cellStyle name="40% - Акцент6 2 19" xfId="327"/>
    <cellStyle name="40% - Акцент6 2 2" xfId="328"/>
    <cellStyle name="40% - Акцент6 2 3" xfId="329"/>
    <cellStyle name="40% - Акцент6 2 4" xfId="330"/>
    <cellStyle name="40% - Акцент6 2 5" xfId="331"/>
    <cellStyle name="40% - Акцент6 2 6" xfId="332"/>
    <cellStyle name="40% - Акцент6 2 7" xfId="333"/>
    <cellStyle name="40% - Акцент6 2 8" xfId="334"/>
    <cellStyle name="40% - Акцент6 2 9" xfId="335"/>
    <cellStyle name="40% — акцент6 3" xfId="336"/>
    <cellStyle name="40% — акцент6 4" xfId="337"/>
    <cellStyle name="40% — акцент6 5" xfId="338"/>
    <cellStyle name="40% — акцент6 6" xfId="339"/>
    <cellStyle name="40% — акцент6 7" xfId="340"/>
    <cellStyle name="40% — акцент6 8" xfId="341"/>
    <cellStyle name="40% — акцент6 9" xfId="342"/>
    <cellStyle name="60% — акцент1 10" xfId="343"/>
    <cellStyle name="60% - Акцент1 2" xfId="344"/>
    <cellStyle name="60% — акцент1 2" xfId="345"/>
    <cellStyle name="60% — акцент1 3" xfId="346"/>
    <cellStyle name="60% — акцент1 4" xfId="347"/>
    <cellStyle name="60% — акцент1 5" xfId="348"/>
    <cellStyle name="60% — акцент1 6" xfId="349"/>
    <cellStyle name="60% — акцент1 7" xfId="350"/>
    <cellStyle name="60% — акцент1 8" xfId="351"/>
    <cellStyle name="60% — акцент1 9" xfId="352"/>
    <cellStyle name="60% — акцент2 10" xfId="353"/>
    <cellStyle name="60% - Акцент2 2" xfId="354"/>
    <cellStyle name="60% — акцент2 2" xfId="355"/>
    <cellStyle name="60% — акцент2 3" xfId="356"/>
    <cellStyle name="60% — акцент2 4" xfId="357"/>
    <cellStyle name="60% — акцент2 5" xfId="358"/>
    <cellStyle name="60% — акцент2 6" xfId="359"/>
    <cellStyle name="60% — акцент2 7" xfId="360"/>
    <cellStyle name="60% — акцент2 8" xfId="361"/>
    <cellStyle name="60% — акцент2 9" xfId="362"/>
    <cellStyle name="60% — акцент3 10" xfId="363"/>
    <cellStyle name="60% - Акцент3 2" xfId="364"/>
    <cellStyle name="60% — акцент3 2" xfId="365"/>
    <cellStyle name="60% — акцент3 3" xfId="366"/>
    <cellStyle name="60% — акцент3 4" xfId="367"/>
    <cellStyle name="60% — акцент3 5" xfId="368"/>
    <cellStyle name="60% — акцент3 6" xfId="369"/>
    <cellStyle name="60% — акцент3 7" xfId="370"/>
    <cellStyle name="60% — акцент3 8" xfId="371"/>
    <cellStyle name="60% — акцент3 9" xfId="372"/>
    <cellStyle name="60% — акцент4 10" xfId="373"/>
    <cellStyle name="60% - Акцент4 2" xfId="374"/>
    <cellStyle name="60% — акцент4 2" xfId="375"/>
    <cellStyle name="60% — акцент4 3" xfId="376"/>
    <cellStyle name="60% — акцент4 4" xfId="377"/>
    <cellStyle name="60% — акцент4 5" xfId="378"/>
    <cellStyle name="60% — акцент4 6" xfId="379"/>
    <cellStyle name="60% — акцент4 7" xfId="380"/>
    <cellStyle name="60% — акцент4 8" xfId="381"/>
    <cellStyle name="60% — акцент4 9" xfId="382"/>
    <cellStyle name="60% — акцент5 10" xfId="383"/>
    <cellStyle name="60% - Акцент5 2" xfId="384"/>
    <cellStyle name="60% — акцент5 2" xfId="385"/>
    <cellStyle name="60% — акцент5 3" xfId="386"/>
    <cellStyle name="60% — акцент5 4" xfId="387"/>
    <cellStyle name="60% — акцент5 5" xfId="388"/>
    <cellStyle name="60% — акцент5 6" xfId="389"/>
    <cellStyle name="60% — акцент5 7" xfId="390"/>
    <cellStyle name="60% — акцент5 8" xfId="391"/>
    <cellStyle name="60% — акцент5 9" xfId="392"/>
    <cellStyle name="60% — акцент6 10" xfId="393"/>
    <cellStyle name="60% - Акцент6 2" xfId="394"/>
    <cellStyle name="60% — акцент6 2" xfId="395"/>
    <cellStyle name="60% — акцент6 3" xfId="396"/>
    <cellStyle name="60% — акцент6 4" xfId="397"/>
    <cellStyle name="60% — акцент6 5" xfId="398"/>
    <cellStyle name="60% — акцент6 6" xfId="399"/>
    <cellStyle name="60% — акцент6 7" xfId="400"/>
    <cellStyle name="60% — акцент6 8" xfId="401"/>
    <cellStyle name="60% — акцент6 9" xfId="402"/>
    <cellStyle name="Normal 2" xfId="403"/>
    <cellStyle name="Акцент1 2" xfId="404"/>
    <cellStyle name="Акцент2 2" xfId="405"/>
    <cellStyle name="Акцент3 2" xfId="406"/>
    <cellStyle name="Акцент4 2" xfId="407"/>
    <cellStyle name="Акцент5 2" xfId="408"/>
    <cellStyle name="Акцент6 2" xfId="409"/>
    <cellStyle name="Ввод  2" xfId="410"/>
    <cellStyle name="Вывод 2" xfId="411"/>
    <cellStyle name="Вычисление 2" xfId="412"/>
    <cellStyle name="Гиперссылка 2" xfId="413"/>
    <cellStyle name="Заголовок 1 2" xfId="414"/>
    <cellStyle name="Заголовок 2 2" xfId="415"/>
    <cellStyle name="Заголовок 3 2" xfId="416"/>
    <cellStyle name="Заголовок 4 2" xfId="417"/>
    <cellStyle name="Итог 2" xfId="418"/>
    <cellStyle name="Контрольная ячейка 2" xfId="419"/>
    <cellStyle name="Название 2" xfId="420"/>
    <cellStyle name="Нейтральный 2" xfId="421"/>
    <cellStyle name="Обычный" xfId="0" builtinId="0"/>
    <cellStyle name="Обычный 10" xfId="422"/>
    <cellStyle name="Обычный 11 2" xfId="423"/>
    <cellStyle name="Обычный 12 2" xfId="424"/>
    <cellStyle name="Обычный 2" xfId="425"/>
    <cellStyle name="Обычный 2 2" xfId="426"/>
    <cellStyle name="Обычный 2 26 2" xfId="427"/>
    <cellStyle name="Обычный 25 2" xfId="428"/>
    <cellStyle name="Обычный 3" xfId="2"/>
    <cellStyle name="Обычный 3 2" xfId="429"/>
    <cellStyle name="Обычный 3 2 2 2" xfId="430"/>
    <cellStyle name="Обычный 3 21" xfId="431"/>
    <cellStyle name="Обычный 4" xfId="3"/>
    <cellStyle name="Обычный 4 2" xfId="432"/>
    <cellStyle name="Обычный 5" xfId="6"/>
    <cellStyle name="Обычный 6" xfId="433"/>
    <cellStyle name="Обычный 6 2" xfId="434"/>
    <cellStyle name="Обычный 6 2 2" xfId="435"/>
    <cellStyle name="Обычный 6 2 2 2" xfId="436"/>
    <cellStyle name="Обычный 6 2 2 2 2" xfId="437"/>
    <cellStyle name="Обычный 6 2 2 2 2 2" xfId="438"/>
    <cellStyle name="Обычный 6 2 2 2 2 2 2" xfId="439"/>
    <cellStyle name="Обычный 6 2 2 2 2 2 3" xfId="440"/>
    <cellStyle name="Обычный 6 2 2 2 2 2_В0301_1025801354391_56" xfId="441"/>
    <cellStyle name="Обычный 6 2 2 2 2 3" xfId="442"/>
    <cellStyle name="Обычный 6 2 2 2 2 4" xfId="443"/>
    <cellStyle name="Обычный 6 2 2 2 2_В0301_1025801354391_56" xfId="444"/>
    <cellStyle name="Обычный 6 2 2 2 3" xfId="445"/>
    <cellStyle name="Обычный 6 2 2 2 3 2" xfId="446"/>
    <cellStyle name="Обычный 6 2 2 2 3 3" xfId="447"/>
    <cellStyle name="Обычный 6 2 2 2 3_В0301_1025801354391_56" xfId="448"/>
    <cellStyle name="Обычный 6 2 2 2 4" xfId="449"/>
    <cellStyle name="Обычный 6 2 2 2 5" xfId="450"/>
    <cellStyle name="Обычный 6 2 2 2_В0301_1025801354391_56" xfId="451"/>
    <cellStyle name="Обычный 6 2 2 3" xfId="452"/>
    <cellStyle name="Обычный 6 2 2 3 2" xfId="453"/>
    <cellStyle name="Обычный 6 2 2 3 2 2" xfId="454"/>
    <cellStyle name="Обычный 6 2 2 3 2 3" xfId="455"/>
    <cellStyle name="Обычный 6 2 2 3 2_В0301_1025801354391_56" xfId="456"/>
    <cellStyle name="Обычный 6 2 2 3 3" xfId="457"/>
    <cellStyle name="Обычный 6 2 2 3 4" xfId="458"/>
    <cellStyle name="Обычный 6 2 2 3_В0301_1025801354391_56" xfId="459"/>
    <cellStyle name="Обычный 6 2 2 4" xfId="460"/>
    <cellStyle name="Обычный 6 2 2 4 2" xfId="461"/>
    <cellStyle name="Обычный 6 2 2 4 2 2" xfId="462"/>
    <cellStyle name="Обычный 6 2 2 4 2 3" xfId="463"/>
    <cellStyle name="Обычный 6 2 2 4 2_В0301_1025801354391_56" xfId="464"/>
    <cellStyle name="Обычный 6 2 2 4 3" xfId="465"/>
    <cellStyle name="Обычный 6 2 2 4 4" xfId="466"/>
    <cellStyle name="Обычный 6 2 2 4_В0301_1025801354391_56" xfId="467"/>
    <cellStyle name="Обычный 6 2 2 5" xfId="468"/>
    <cellStyle name="Обычный 6 2 2 5 2" xfId="469"/>
    <cellStyle name="Обычный 6 2 2 5 3" xfId="470"/>
    <cellStyle name="Обычный 6 2 2 5_В0301_1025801354391_56" xfId="471"/>
    <cellStyle name="Обычный 6 2 2 6" xfId="472"/>
    <cellStyle name="Обычный 6 2 2 7" xfId="473"/>
    <cellStyle name="Обычный 6 2 2 8" xfId="474"/>
    <cellStyle name="Обычный 6 2 2_В0301_1025801354391_56" xfId="475"/>
    <cellStyle name="Обычный 6 2 3" xfId="476"/>
    <cellStyle name="Обычный 6 2 3 2" xfId="477"/>
    <cellStyle name="Обычный 6 2 3 2 2" xfId="478"/>
    <cellStyle name="Обычный 6 2 3 2 2 2" xfId="479"/>
    <cellStyle name="Обычный 6 2 3 2 2 2 2" xfId="480"/>
    <cellStyle name="Обычный 6 2 3 2 2 2 3" xfId="481"/>
    <cellStyle name="Обычный 6 2 3 2 2 2_В0301_1025801354391_56" xfId="482"/>
    <cellStyle name="Обычный 6 2 3 2 2 3" xfId="483"/>
    <cellStyle name="Обычный 6 2 3 2 2 4" xfId="484"/>
    <cellStyle name="Обычный 6 2 3 2 2_В0301_1025801354391_56" xfId="485"/>
    <cellStyle name="Обычный 6 2 3 2 3" xfId="486"/>
    <cellStyle name="Обычный 6 2 3 2 3 2" xfId="487"/>
    <cellStyle name="Обычный 6 2 3 2 3 3" xfId="488"/>
    <cellStyle name="Обычный 6 2 3 2 3_В0301_1025801354391_56" xfId="489"/>
    <cellStyle name="Обычный 6 2 3 2 4" xfId="490"/>
    <cellStyle name="Обычный 6 2 3 2 5" xfId="491"/>
    <cellStyle name="Обычный 6 2 3 2_В0301_1025801354391_56" xfId="492"/>
    <cellStyle name="Обычный 6 2 3 3" xfId="493"/>
    <cellStyle name="Обычный 6 2 3 3 2" xfId="494"/>
    <cellStyle name="Обычный 6 2 3 3 2 2" xfId="495"/>
    <cellStyle name="Обычный 6 2 3 3 2 3" xfId="496"/>
    <cellStyle name="Обычный 6 2 3 3 2_В0301_1025801354391_56" xfId="497"/>
    <cellStyle name="Обычный 6 2 3 3 3" xfId="498"/>
    <cellStyle name="Обычный 6 2 3 3 4" xfId="499"/>
    <cellStyle name="Обычный 6 2 3 3_В0301_1025801354391_56" xfId="500"/>
    <cellStyle name="Обычный 6 2 3 4" xfId="501"/>
    <cellStyle name="Обычный 6 2 3 4 2" xfId="502"/>
    <cellStyle name="Обычный 6 2 3 4 2 2" xfId="503"/>
    <cellStyle name="Обычный 6 2 3 4 2 3" xfId="504"/>
    <cellStyle name="Обычный 6 2 3 4 2_В0301_1025801354391_56" xfId="505"/>
    <cellStyle name="Обычный 6 2 3 4 3" xfId="506"/>
    <cellStyle name="Обычный 6 2 3 4 4" xfId="507"/>
    <cellStyle name="Обычный 6 2 3 4_В0301_1025801354391_56" xfId="508"/>
    <cellStyle name="Обычный 6 2 3 5" xfId="509"/>
    <cellStyle name="Обычный 6 2 3 5 2" xfId="510"/>
    <cellStyle name="Обычный 6 2 3 5 3" xfId="511"/>
    <cellStyle name="Обычный 6 2 3 5_В0301_1025801354391_56" xfId="512"/>
    <cellStyle name="Обычный 6 2 3 6" xfId="513"/>
    <cellStyle name="Обычный 6 2 3 7" xfId="514"/>
    <cellStyle name="Обычный 6 2 3 8" xfId="515"/>
    <cellStyle name="Обычный 6 2 3_В0301_1025801354391_56" xfId="516"/>
    <cellStyle name="Обычный 6 2 4" xfId="517"/>
    <cellStyle name="Обычный 6 2 4 2" xfId="518"/>
    <cellStyle name="Обычный 6 2 4 2 2" xfId="519"/>
    <cellStyle name="Обычный 6 2 4 2 3" xfId="520"/>
    <cellStyle name="Обычный 6 2 4 2_В0301_1025801354391_56" xfId="521"/>
    <cellStyle name="Обычный 6 2 4 3" xfId="522"/>
    <cellStyle name="Обычный 6 2 4 4" xfId="523"/>
    <cellStyle name="Обычный 6 2 4_В0301_1025801354391_56" xfId="524"/>
    <cellStyle name="Обычный 6 2 5" xfId="525"/>
    <cellStyle name="Обычный 6 2 5 2" xfId="526"/>
    <cellStyle name="Обычный 6 2 5 2 2" xfId="527"/>
    <cellStyle name="Обычный 6 2 5 2 3" xfId="528"/>
    <cellStyle name="Обычный 6 2 5 2_В0301_1025801354391_56" xfId="529"/>
    <cellStyle name="Обычный 6 2 5 3" xfId="530"/>
    <cellStyle name="Обычный 6 2 5 4" xfId="531"/>
    <cellStyle name="Обычный 6 2 5_В0301_1025801354391_56" xfId="532"/>
    <cellStyle name="Обычный 6 2 6" xfId="533"/>
    <cellStyle name="Обычный 6 2 6 2" xfId="534"/>
    <cellStyle name="Обычный 6 2 6 3" xfId="535"/>
    <cellStyle name="Обычный 6 2 6_В0301_1025801354391_56" xfId="536"/>
    <cellStyle name="Обычный 6 2 7" xfId="537"/>
    <cellStyle name="Обычный 6 2 8" xfId="538"/>
    <cellStyle name="Обычный 6 2 9" xfId="539"/>
    <cellStyle name="Обычный 6 2_В0301_1025801354391_56" xfId="540"/>
    <cellStyle name="Обычный 6 3" xfId="541"/>
    <cellStyle name="Обычный 6 3 2" xfId="542"/>
    <cellStyle name="Обычный 6 3 2 2" xfId="543"/>
    <cellStyle name="Обычный 6 3 2 3" xfId="544"/>
    <cellStyle name="Обычный 6 3 2_В0301_1025801354391_56" xfId="545"/>
    <cellStyle name="Обычный 6 3 3" xfId="546"/>
    <cellStyle name="Обычный 6 3 4" xfId="547"/>
    <cellStyle name="Обычный 6 3_В0301_1025801354391_56" xfId="548"/>
    <cellStyle name="Обычный 6 4" xfId="549"/>
    <cellStyle name="Обычный 6 4 2" xfId="550"/>
    <cellStyle name="Обычный 6 4 2 2" xfId="551"/>
    <cellStyle name="Обычный 6 4 2 3" xfId="552"/>
    <cellStyle name="Обычный 6 4 2_В0301_1025801354391_56" xfId="553"/>
    <cellStyle name="Обычный 6 4 3" xfId="554"/>
    <cellStyle name="Обычный 6 4 4" xfId="555"/>
    <cellStyle name="Обычный 6 4_В0301_1025801354391_56" xfId="556"/>
    <cellStyle name="Обычный 6 5" xfId="557"/>
    <cellStyle name="Обычный 6 5 2" xfId="558"/>
    <cellStyle name="Обычный 6 5 3" xfId="559"/>
    <cellStyle name="Обычный 6 5_В0301_1025801354391_56" xfId="560"/>
    <cellStyle name="Обычный 6 6" xfId="561"/>
    <cellStyle name="Обычный 6 7" xfId="562"/>
    <cellStyle name="Обычный 6 8" xfId="563"/>
    <cellStyle name="Обычный 6_В0301_1025801354391_56" xfId="564"/>
    <cellStyle name="Обычный 7" xfId="4"/>
    <cellStyle name="Обычный 7 2" xfId="565"/>
    <cellStyle name="Обычный 7 2 2" xfId="566"/>
    <cellStyle name="Обычный 7 2 2 2" xfId="567"/>
    <cellStyle name="Обычный 7 2 2 2 2" xfId="568"/>
    <cellStyle name="Обычный 7 2 2 2 3" xfId="569"/>
    <cellStyle name="Обычный 7 2 2 2_В0301_1025801354391_56" xfId="570"/>
    <cellStyle name="Обычный 7 2 2 3" xfId="571"/>
    <cellStyle name="Обычный 7 2 2 4" xfId="572"/>
    <cellStyle name="Обычный 7 2 2_В0301_1025801354391_56" xfId="573"/>
    <cellStyle name="Обычный 7 2 3" xfId="574"/>
    <cellStyle name="Обычный 7 2 3 2" xfId="575"/>
    <cellStyle name="Обычный 7 2 3 2 2" xfId="576"/>
    <cellStyle name="Обычный 7 2 3 2 3" xfId="577"/>
    <cellStyle name="Обычный 7 2 3 2_В0301_1025801354391_56" xfId="578"/>
    <cellStyle name="Обычный 7 2 3 3" xfId="579"/>
    <cellStyle name="Обычный 7 2 3 4" xfId="580"/>
    <cellStyle name="Обычный 7 2 3_В0301_1025801354391_56" xfId="581"/>
    <cellStyle name="Обычный 7 2 4" xfId="582"/>
    <cellStyle name="Обычный 7 2 4 2" xfId="583"/>
    <cellStyle name="Обычный 7 2 4 3" xfId="584"/>
    <cellStyle name="Обычный 7 2 4_В0301_1025801354391_56" xfId="585"/>
    <cellStyle name="Обычный 7 2 5" xfId="586"/>
    <cellStyle name="Обычный 7 2 6" xfId="587"/>
    <cellStyle name="Обычный 7 2 7" xfId="588"/>
    <cellStyle name="Обычный 7 2_В0301_1025801354391_56" xfId="589"/>
    <cellStyle name="Обычный 8" xfId="590"/>
    <cellStyle name="Обычный 9" xfId="591"/>
    <cellStyle name="Обычный 9 2" xfId="592"/>
    <cellStyle name="Обычный 9 2 2" xfId="593"/>
    <cellStyle name="Обычный 9 2 2 2" xfId="594"/>
    <cellStyle name="Обычный 9 2 2 3" xfId="595"/>
    <cellStyle name="Обычный 9 2 2 4" xfId="596"/>
    <cellStyle name="Обычный 9 2 2_В0301_1025801354391_56" xfId="597"/>
    <cellStyle name="Обычный 9 2 3" xfId="598"/>
    <cellStyle name="Обычный 9 2 4" xfId="599"/>
    <cellStyle name="Обычный 9 2_В0301_1025801354391_56" xfId="600"/>
    <cellStyle name="Обычный 9 3" xfId="601"/>
    <cellStyle name="Обычный 9 3 2" xfId="602"/>
    <cellStyle name="Обычный 9 3 3" xfId="603"/>
    <cellStyle name="Обычный 9 3 4" xfId="604"/>
    <cellStyle name="Обычный 9 3_В0301_1025801354391_56" xfId="605"/>
    <cellStyle name="Обычный 9 4" xfId="606"/>
    <cellStyle name="Обычный 9 5" xfId="607"/>
    <cellStyle name="Обычный 9_В0301_1025801354391_56" xfId="608"/>
    <cellStyle name="Обычный_Форматы по компаниям_last" xfId="5"/>
    <cellStyle name="Плохой 2" xfId="609"/>
    <cellStyle name="Пояснение 2" xfId="610"/>
    <cellStyle name="Примечание 2" xfId="611"/>
    <cellStyle name="Примечание 2 2" xfId="612"/>
    <cellStyle name="Примечание 3" xfId="613"/>
    <cellStyle name="Процентный 2" xfId="614"/>
    <cellStyle name="Процентный 3" xfId="615"/>
    <cellStyle name="Связанная ячейка 2" xfId="616"/>
    <cellStyle name="Стиль 1" xfId="617"/>
    <cellStyle name="Текст предупреждения 2" xfId="618"/>
    <cellStyle name="Финансовый" xfId="1" builtinId="3"/>
    <cellStyle name="Финансовый 2" xfId="619"/>
    <cellStyle name="Финансовый 2 14" xfId="620"/>
    <cellStyle name="Финансовый 2 2" xfId="621"/>
    <cellStyle name="Финансовый 2 2 2" xfId="622"/>
    <cellStyle name="Финансовый 2 2 2 2" xfId="623"/>
    <cellStyle name="Финансовый 2 2 2 2 2" xfId="624"/>
    <cellStyle name="Финансовый 2 2 2 2 3" xfId="625"/>
    <cellStyle name="Финансовый 2 2 2 3" xfId="626"/>
    <cellStyle name="Финансовый 2 2 2 3 2" xfId="627"/>
    <cellStyle name="Финансовый 2 2 2 4" xfId="628"/>
    <cellStyle name="Финансовый 2 2 3" xfId="629"/>
    <cellStyle name="Финансовый 2 2 3 2" xfId="630"/>
    <cellStyle name="Финансовый 2 2 4" xfId="631"/>
    <cellStyle name="Финансовый 2 2 4 2" xfId="632"/>
    <cellStyle name="Финансовый 2 2 5" xfId="633"/>
    <cellStyle name="Финансовый 2 3" xfId="634"/>
    <cellStyle name="Финансовый 2 3 2" xfId="635"/>
    <cellStyle name="Финансовый 2 3 2 2" xfId="636"/>
    <cellStyle name="Финансовый 2 3 2 2 2" xfId="637"/>
    <cellStyle name="Финансовый 2 3 2 3" xfId="638"/>
    <cellStyle name="Финансовый 2 3 2 3 2" xfId="639"/>
    <cellStyle name="Финансовый 2 3 2 4" xfId="640"/>
    <cellStyle name="Финансовый 2 3 3" xfId="641"/>
    <cellStyle name="Финансовый 2 3 3 2" xfId="642"/>
    <cellStyle name="Финансовый 2 3 4" xfId="643"/>
    <cellStyle name="Финансовый 2 3 4 2" xfId="644"/>
    <cellStyle name="Финансовый 2 3 5" xfId="645"/>
    <cellStyle name="Финансовый 2 4" xfId="646"/>
    <cellStyle name="Финансовый 2 4 2" xfId="647"/>
    <cellStyle name="Финансовый 2 4 2 2" xfId="648"/>
    <cellStyle name="Финансовый 2 4 3" xfId="649"/>
    <cellStyle name="Финансовый 2 4 3 2" xfId="650"/>
    <cellStyle name="Финансовый 2 4 4" xfId="651"/>
    <cellStyle name="Финансовый 2 5" xfId="652"/>
    <cellStyle name="Финансовый 2 5 2" xfId="653"/>
    <cellStyle name="Финансовый 2 6" xfId="654"/>
    <cellStyle name="Финансовый 2 6 2" xfId="655"/>
    <cellStyle name="Финансовый 2 7" xfId="656"/>
    <cellStyle name="Финансовый 2 7 2" xfId="657"/>
    <cellStyle name="Финансовый 2 8" xfId="658"/>
    <cellStyle name="Финансовый 2 9" xfId="659"/>
    <cellStyle name="Финансовый 2 9 2" xfId="660"/>
    <cellStyle name="Финансовый 3" xfId="661"/>
    <cellStyle name="Финансовый 3 2" xfId="662"/>
    <cellStyle name="Финансовый 3 2 2" xfId="663"/>
    <cellStyle name="Финансовый 3 2 2 2" xfId="664"/>
    <cellStyle name="Финансовый 3 2 2 2 2" xfId="665"/>
    <cellStyle name="Финансовый 3 2 2 3" xfId="666"/>
    <cellStyle name="Финансовый 3 2 2 3 2" xfId="667"/>
    <cellStyle name="Финансовый 3 2 2 4" xfId="668"/>
    <cellStyle name="Финансовый 3 2 3" xfId="669"/>
    <cellStyle name="Финансовый 3 2 3 2" xfId="670"/>
    <cellStyle name="Финансовый 3 2 4" xfId="671"/>
    <cellStyle name="Финансовый 3 2 4 2" xfId="672"/>
    <cellStyle name="Финансовый 3 2 5" xfId="673"/>
    <cellStyle name="Финансовый 3 3" xfId="674"/>
    <cellStyle name="Финансовый 3 3 2" xfId="675"/>
    <cellStyle name="Финансовый 3 3 2 2" xfId="676"/>
    <cellStyle name="Финансовый 3 3 2 2 2" xfId="677"/>
    <cellStyle name="Финансовый 3 3 2 3" xfId="678"/>
    <cellStyle name="Финансовый 3 3 2 3 2" xfId="679"/>
    <cellStyle name="Финансовый 3 3 2 4" xfId="680"/>
    <cellStyle name="Финансовый 3 3 3" xfId="681"/>
    <cellStyle name="Финансовый 3 3 3 2" xfId="682"/>
    <cellStyle name="Финансовый 3 3 4" xfId="683"/>
    <cellStyle name="Финансовый 3 3 4 2" xfId="684"/>
    <cellStyle name="Финансовый 3 3 5" xfId="685"/>
    <cellStyle name="Финансовый 3 4" xfId="686"/>
    <cellStyle name="Финансовый 3 4 2" xfId="687"/>
    <cellStyle name="Финансовый 3 4 2 2" xfId="688"/>
    <cellStyle name="Финансовый 3 4 3" xfId="689"/>
    <cellStyle name="Финансовый 3 4 3 2" xfId="690"/>
    <cellStyle name="Финансовый 3 4 4" xfId="691"/>
    <cellStyle name="Финансовый 3 5" xfId="692"/>
    <cellStyle name="Финансовый 3 5 2" xfId="693"/>
    <cellStyle name="Финансовый 3 6" xfId="694"/>
    <cellStyle name="Финансовый 3 6 2" xfId="695"/>
    <cellStyle name="Финансовый 3 7" xfId="696"/>
    <cellStyle name="Финансовый 3 7 2" xfId="697"/>
    <cellStyle name="Финансовый 3 8" xfId="698"/>
    <cellStyle name="Финансовый 4" xfId="699"/>
    <cellStyle name="Финансовый 5" xfId="700"/>
    <cellStyle name="Финансовый 5 2" xfId="701"/>
    <cellStyle name="Финансовый 6" xfId="702"/>
    <cellStyle name="Хороший 2" xfId="70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_0430_1025801354391_00_56_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2025 г."/>
      <sheetName val="1. 2026 г."/>
      <sheetName val="1. 2027 г."/>
      <sheetName val="1. 2024-1г."/>
      <sheetName val="1. 2028 г. "/>
      <sheetName val="1. 2029 г. "/>
      <sheetName val="2"/>
      <sheetName val="3"/>
      <sheetName val="4"/>
      <sheetName val="5. 2025 г."/>
      <sheetName val="5. 2026 г."/>
      <sheetName val="5. 2027 г."/>
      <sheetName val="5. 2024-1 г."/>
      <sheetName val="5. 2028 г."/>
      <sheetName val="5. 2029 г. "/>
      <sheetName val="6"/>
      <sheetName val="7"/>
      <sheetName val="8"/>
      <sheetName val="9 "/>
      <sheetName val="10"/>
      <sheetName val="11.1"/>
      <sheetName val="11.2"/>
      <sheetName val="11.3 "/>
      <sheetName val="12"/>
      <sheetName val="13"/>
      <sheetName val="14"/>
      <sheetName val="17"/>
      <sheetName val="18"/>
      <sheetName val="19"/>
      <sheetName val="20"/>
    </sheetNames>
    <sheetDataSet>
      <sheetData sheetId="0"/>
      <sheetData sheetId="1"/>
      <sheetData sheetId="2">
        <row r="28">
          <cell r="B28" t="str">
            <v>Строительство электрических сетей необходимых для электроснабжения льготной категории заявителей мощностью до 15 кВт</v>
          </cell>
        </row>
        <row r="145">
          <cell r="B145" t="str">
            <v>«Включение приборов учета в систему сбора и передачи данных, класс напряжения 6 (10) кВ, всего, в том числе:»</v>
          </cell>
          <cell r="C145" t="str">
            <v>нд</v>
          </cell>
        </row>
        <row r="149">
          <cell r="B149" t="str">
            <v>«Включение приборов учета в систему сбора и передачи данных, класс напряжения 35 кВ, всего, в том числе:»</v>
          </cell>
          <cell r="C149" t="str">
            <v>нд</v>
          </cell>
        </row>
        <row r="153">
          <cell r="B153" t="str">
            <v>«Включение приборов учета в систему сбора и передачи данных, класс напряжения 110 кВ и выше, всего, в том числе:»</v>
          </cell>
          <cell r="C153" t="str">
            <v>нд</v>
          </cell>
        </row>
        <row r="157">
          <cell r="B157" t="str">
            <v>Реконструкция, модернизация, техническое перевооружение прочих объектов основных средств, всего, в том числе:</v>
          </cell>
          <cell r="C157" t="str">
            <v>нд</v>
          </cell>
        </row>
        <row r="158">
          <cell r="B158" t="str">
            <v>Реконструкция прочих объектов основных средств, всего, в том числе:</v>
          </cell>
          <cell r="C158" t="str">
            <v>нд</v>
          </cell>
        </row>
        <row r="187">
          <cell r="B187" t="str">
            <v>Покупка земельных участков для целей реализации инвестиционных проектов, всего, в том числе:</v>
          </cell>
          <cell r="C187" t="str">
            <v>нд</v>
          </cell>
        </row>
        <row r="191">
          <cell r="B191" t="str">
            <v>Прочие инвестиционные проекты, всего, в том числе:</v>
          </cell>
          <cell r="C191" t="str">
            <v>нд</v>
          </cell>
        </row>
        <row r="192">
          <cell r="B192" t="str">
            <v>Приобретение автотранспорта взамен существующего</v>
          </cell>
          <cell r="C192" t="str">
            <v>нд</v>
          </cell>
        </row>
        <row r="199">
          <cell r="B199" t="str">
            <v>Приобретение прочих основных средств</v>
          </cell>
        </row>
        <row r="202">
          <cell r="B202" t="str">
            <v>Консолидация электросетевых активов</v>
          </cell>
        </row>
        <row r="206">
          <cell r="B206" t="str">
            <v>ПИР для строительства будущих лет</v>
          </cell>
        </row>
        <row r="216">
          <cell r="B216" t="str">
            <v>Строительство зданий и сооружений.</v>
          </cell>
          <cell r="C216" t="str">
            <v>нд</v>
          </cell>
        </row>
      </sheetData>
      <sheetData sheetId="3"/>
      <sheetData sheetId="4"/>
      <sheetData sheetId="5">
        <row r="16">
          <cell r="B16" t="str">
            <v>ВСЕГО по инвестиционной программе, в том числе:</v>
          </cell>
        </row>
        <row r="108">
          <cell r="B108" t="str">
            <v>Модернизация учета электрической энергии ВЛ-0,4 кВ от ТП-3719, ТП-3711, ТП-64</v>
          </cell>
          <cell r="C108" t="str">
            <v>T_РМ.2029.02</v>
          </cell>
        </row>
        <row r="109">
          <cell r="B109" t="str">
            <v>Модернизация учета электрической энергии ВЛ-0,4 кВ от ТП-324, ТП-674</v>
          </cell>
          <cell r="C109" t="str">
            <v>T_РМ.2029.03</v>
          </cell>
        </row>
        <row r="110">
          <cell r="B110" t="str">
            <v>Модернизация учета электрической энергии ВЛ-0,4 кВ от ТП-377, ТП-341</v>
          </cell>
          <cell r="C110" t="str">
            <v>T_РМ.2029.04</v>
          </cell>
        </row>
        <row r="126">
          <cell r="B126" t="str">
            <v>Создание системы интелектуальных ПУ в рамка реализации ФЗ №522</v>
          </cell>
        </row>
        <row r="130">
          <cell r="B130" t="str">
            <v>АИИС КУЭ АО «Пензенская горэлектросеть»</v>
          </cell>
        </row>
        <row r="143">
          <cell r="B143" t="str">
            <v xml:space="preserve">АСУ ТП АО «Пензенская горэлектросеть"  </v>
          </cell>
          <cell r="C143" t="str">
            <v>T_РМ.2029.01</v>
          </cell>
        </row>
        <row r="155">
          <cell r="B155" t="str">
            <v>Реконструкция линейного объекта КЛ-10кВ ПС "Арбеково" ф.23 - ТП-9 в районе ул. Мусоргского, г.Пенза</v>
          </cell>
          <cell r="C155" t="str">
            <v>T_HC.2029.01</v>
          </cell>
        </row>
        <row r="156">
          <cell r="B156" t="str">
            <v>Реконструкция линейного объекта КЛ-10кВ ПС "Терновка" ф.34 - ТП-10 в районе ул. Центральной, г.Пенза</v>
          </cell>
          <cell r="C156" t="str">
            <v>T_HC.2029.02</v>
          </cell>
        </row>
        <row r="163">
          <cell r="B163" t="str">
            <v xml:space="preserve">Покупка Легкового автомобиля </v>
          </cell>
          <cell r="C163" t="str">
            <v>T_AT.2029.01</v>
          </cell>
        </row>
        <row r="164">
          <cell r="B164" t="str">
            <v>Приобретение а/м ремонтной-мастерской</v>
          </cell>
          <cell r="C164" t="str">
            <v>T_AT.2029.02</v>
          </cell>
        </row>
        <row r="165">
          <cell r="B165" t="str">
            <v>Приобретение автогидроподъемника</v>
          </cell>
          <cell r="C165" t="str">
            <v>T_AT.2029.03</v>
          </cell>
        </row>
        <row r="166">
          <cell r="B166" t="str">
            <v>Приобретение бригадного автомобиля</v>
          </cell>
          <cell r="C166" t="str">
            <v>T_AT.2029.04</v>
          </cell>
        </row>
        <row r="167">
          <cell r="B167" t="str">
            <v>Приобретение тягача</v>
          </cell>
          <cell r="C167" t="str">
            <v>T_AT.2029.05</v>
          </cell>
        </row>
        <row r="168">
          <cell r="B168" t="str">
            <v>Приобретение  бортового полуприцепа</v>
          </cell>
          <cell r="C168" t="str">
            <v>T_AT.2029.06</v>
          </cell>
        </row>
        <row r="171">
          <cell r="B171" t="str">
            <v>Приобретение прочих основных средств</v>
          </cell>
          <cell r="C171" t="str">
            <v>T_ПС.2029.02</v>
          </cell>
        </row>
        <row r="172">
          <cell r="B172" t="str">
            <v>Приобретение оргтехники</v>
          </cell>
          <cell r="C172" t="str">
            <v>T_ПС.2029.01</v>
          </cell>
        </row>
        <row r="178">
          <cell r="B178" t="str">
            <v>ПИР АСУ ТП АО "Пензенская горэлектросеть" (10 шт)</v>
          </cell>
          <cell r="C178" t="str">
            <v>T_ПИР.2029.01</v>
          </cell>
        </row>
      </sheetData>
      <sheetData sheetId="6"/>
      <sheetData sheetId="7"/>
      <sheetData sheetId="8">
        <row r="2">
          <cell r="CZ2" t="str">
            <v>к приказу Министерства жилищно-коммунального хозяйства</v>
          </cell>
        </row>
        <row r="3">
          <cell r="CZ3" t="str">
            <v>и гражданской защиты населения Пензенской области</v>
          </cell>
        </row>
        <row r="4">
          <cell r="CZ4" t="str">
            <v>от __________ 2025 года №______</v>
          </cell>
        </row>
        <row r="30"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</row>
        <row r="112"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</row>
        <row r="113"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</row>
        <row r="144">
          <cell r="BY144">
            <v>11.772851879999999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1</v>
          </cell>
        </row>
        <row r="145">
          <cell r="BY145">
            <v>11.385384950000001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1</v>
          </cell>
        </row>
        <row r="146">
          <cell r="BY146">
            <v>13.544605900000002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1</v>
          </cell>
        </row>
        <row r="159"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</row>
        <row r="183">
          <cell r="BY183">
            <v>11.30853563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1</v>
          </cell>
        </row>
        <row r="222">
          <cell r="BY222">
            <v>21.662634109999999</v>
          </cell>
          <cell r="BZ222">
            <v>0</v>
          </cell>
          <cell r="CA222">
            <v>0</v>
          </cell>
          <cell r="CB222">
            <v>1.39</v>
          </cell>
          <cell r="CC222">
            <v>0</v>
          </cell>
          <cell r="CD222">
            <v>0</v>
          </cell>
        </row>
        <row r="223">
          <cell r="BY223">
            <v>53.608224329999992</v>
          </cell>
          <cell r="BZ223">
            <v>0</v>
          </cell>
          <cell r="CA223">
            <v>0</v>
          </cell>
          <cell r="CB223">
            <v>2.9630000000000001</v>
          </cell>
          <cell r="CC223">
            <v>0</v>
          </cell>
          <cell r="CD223">
            <v>0</v>
          </cell>
        </row>
        <row r="239"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</row>
        <row r="240"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</row>
        <row r="241"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</row>
        <row r="254">
          <cell r="BY254">
            <v>8.2546099900000005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5</v>
          </cell>
        </row>
        <row r="255">
          <cell r="BY255">
            <v>5.6814722199999999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1</v>
          </cell>
        </row>
        <row r="256">
          <cell r="BY256">
            <v>18.921600000000002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1</v>
          </cell>
        </row>
        <row r="257">
          <cell r="BY257">
            <v>4.7898105900000001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3</v>
          </cell>
        </row>
        <row r="258">
          <cell r="BY258">
            <v>11.23313928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1</v>
          </cell>
        </row>
        <row r="259">
          <cell r="BY259">
            <v>2.2965529199999999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1</v>
          </cell>
        </row>
        <row r="262"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</row>
        <row r="266">
          <cell r="BY266">
            <v>7.6223555421574698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18</v>
          </cell>
        </row>
        <row r="267"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</row>
        <row r="271">
          <cell r="BY271">
            <v>5.5392616753914696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49</v>
          </cell>
        </row>
        <row r="289">
          <cell r="BS289">
            <v>0</v>
          </cell>
          <cell r="BT289">
            <v>0</v>
          </cell>
          <cell r="BU289">
            <v>0</v>
          </cell>
          <cell r="BV289">
            <v>0</v>
          </cell>
        </row>
        <row r="290">
          <cell r="BS290">
            <v>0</v>
          </cell>
          <cell r="BT290">
            <v>0</v>
          </cell>
          <cell r="BU290">
            <v>0</v>
          </cell>
          <cell r="BV290">
            <v>0</v>
          </cell>
        </row>
        <row r="302"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</row>
        <row r="303"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</row>
        <row r="304"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</row>
        <row r="305"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</row>
        <row r="325">
          <cell r="BY325">
            <v>4.3259325999999998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</row>
        <row r="328">
          <cell r="BK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J214"/>
  <sheetViews>
    <sheetView tabSelected="1" view="pageBreakPreview" zoomScale="60" zoomScaleNormal="100" workbookViewId="0">
      <selection activeCell="K122" sqref="K122"/>
    </sheetView>
  </sheetViews>
  <sheetFormatPr defaultRowHeight="15.75"/>
  <cols>
    <col min="1" max="1" width="11.625" style="1" customWidth="1"/>
    <col min="2" max="2" width="39.875" style="1" customWidth="1"/>
    <col min="3" max="3" width="15.5" style="1" customWidth="1"/>
    <col min="4" max="4" width="18" style="1" customWidth="1"/>
    <col min="5" max="5" width="6.125" style="1" customWidth="1"/>
    <col min="6" max="10" width="6" style="1" customWidth="1"/>
    <col min="11" max="11" width="18" style="1" customWidth="1"/>
    <col min="12" max="17" width="6" style="1" customWidth="1"/>
    <col min="18" max="18" width="18" style="1" customWidth="1"/>
    <col min="19" max="19" width="7.25" style="1" customWidth="1"/>
    <col min="20" max="24" width="6" style="1" customWidth="1"/>
    <col min="25" max="25" width="18" style="1" customWidth="1"/>
    <col min="26" max="26" width="7" style="1" customWidth="1"/>
    <col min="27" max="31" width="6" style="1" customWidth="1"/>
    <col min="32" max="32" width="18" style="1" customWidth="1"/>
    <col min="33" max="33" width="7.25" style="1" customWidth="1"/>
    <col min="34" max="38" width="6" style="1" customWidth="1"/>
    <col min="39" max="39" width="22.375" style="3" customWidth="1"/>
    <col min="40" max="40" width="10.875" style="3" customWidth="1"/>
    <col min="41" max="41" width="17.375" style="3" customWidth="1"/>
    <col min="42" max="43" width="4.125" style="3" customWidth="1"/>
    <col min="44" max="44" width="3.75" style="3" customWidth="1"/>
    <col min="45" max="45" width="3.875" style="3" customWidth="1"/>
    <col min="46" max="46" width="4.5" style="3" customWidth="1"/>
    <col min="47" max="47" width="5" style="3" customWidth="1"/>
    <col min="48" max="48" width="5.5" style="3" customWidth="1"/>
    <col min="49" max="49" width="5.75" style="3" customWidth="1"/>
    <col min="50" max="50" width="5.5" style="3" customWidth="1"/>
    <col min="51" max="52" width="5" style="3" customWidth="1"/>
    <col min="53" max="53" width="12.875" style="3" customWidth="1"/>
    <col min="54" max="63" width="5" style="3" customWidth="1"/>
    <col min="64" max="16384" width="9" style="3"/>
  </cols>
  <sheetData>
    <row r="1" spans="1:62" ht="18.75">
      <c r="AL1" s="2" t="s">
        <v>0</v>
      </c>
    </row>
    <row r="2" spans="1:62" ht="18.75">
      <c r="AL2" s="2" t="str">
        <f>'[1]4'!CZ2</f>
        <v>к приказу Министерства жилищно-коммунального хозяйства</v>
      </c>
    </row>
    <row r="3" spans="1:62" ht="18.75">
      <c r="AL3" s="2" t="str">
        <f>'[1]4'!CZ3</f>
        <v>и гражданской защиты населения Пензенской области</v>
      </c>
    </row>
    <row r="4" spans="1:62" ht="18.75">
      <c r="AL4" s="2" t="str">
        <f>'[1]4'!CZ4</f>
        <v>от __________ 2025 года №______</v>
      </c>
    </row>
    <row r="5" spans="1:62" ht="18.75">
      <c r="A5" s="4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</row>
    <row r="6" spans="1:62" ht="18.75">
      <c r="A6" s="5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62" ht="18.75">
      <c r="A7" s="6" t="s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</row>
    <row r="8" spans="1:6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</row>
    <row r="9" spans="1:62" ht="19.5" customHeight="1">
      <c r="A9" s="10" t="s">
        <v>4</v>
      </c>
      <c r="B9" s="11" t="s">
        <v>5</v>
      </c>
      <c r="C9" s="11" t="s">
        <v>6</v>
      </c>
      <c r="D9" s="12" t="s">
        <v>7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</row>
    <row r="10" spans="1:62" ht="43.5" customHeight="1">
      <c r="A10" s="13"/>
      <c r="B10" s="11"/>
      <c r="C10" s="11"/>
      <c r="D10" s="12" t="s">
        <v>8</v>
      </c>
      <c r="E10" s="12"/>
      <c r="F10" s="12"/>
      <c r="G10" s="12"/>
      <c r="H10" s="12"/>
      <c r="I10" s="12"/>
      <c r="J10" s="12"/>
      <c r="K10" s="12" t="s">
        <v>9</v>
      </c>
      <c r="L10" s="12"/>
      <c r="M10" s="12"/>
      <c r="N10" s="12"/>
      <c r="O10" s="12"/>
      <c r="P10" s="12"/>
      <c r="Q10" s="12"/>
      <c r="R10" s="12" t="s">
        <v>10</v>
      </c>
      <c r="S10" s="12"/>
      <c r="T10" s="12"/>
      <c r="U10" s="12"/>
      <c r="V10" s="12"/>
      <c r="W10" s="12"/>
      <c r="X10" s="12"/>
      <c r="Y10" s="12" t="s">
        <v>11</v>
      </c>
      <c r="Z10" s="12"/>
      <c r="AA10" s="12"/>
      <c r="AB10" s="12"/>
      <c r="AC10" s="12"/>
      <c r="AD10" s="12"/>
      <c r="AE10" s="12"/>
      <c r="AF10" s="11" t="s">
        <v>12</v>
      </c>
      <c r="AG10" s="11"/>
      <c r="AH10" s="11"/>
      <c r="AI10" s="11"/>
      <c r="AJ10" s="11"/>
      <c r="AK10" s="11"/>
      <c r="AL10" s="11"/>
    </row>
    <row r="11" spans="1:62" ht="43.5" customHeight="1">
      <c r="A11" s="13"/>
      <c r="B11" s="11"/>
      <c r="C11" s="11"/>
      <c r="D11" s="14" t="s">
        <v>13</v>
      </c>
      <c r="E11" s="12" t="s">
        <v>14</v>
      </c>
      <c r="F11" s="12"/>
      <c r="G11" s="12"/>
      <c r="H11" s="12"/>
      <c r="I11" s="12"/>
      <c r="J11" s="12"/>
      <c r="K11" s="14" t="s">
        <v>13</v>
      </c>
      <c r="L11" s="11" t="s">
        <v>14</v>
      </c>
      <c r="M11" s="11"/>
      <c r="N11" s="11"/>
      <c r="O11" s="11"/>
      <c r="P11" s="11"/>
      <c r="Q11" s="11"/>
      <c r="R11" s="14" t="s">
        <v>13</v>
      </c>
      <c r="S11" s="11" t="s">
        <v>14</v>
      </c>
      <c r="T11" s="11"/>
      <c r="U11" s="11"/>
      <c r="V11" s="11"/>
      <c r="W11" s="11"/>
      <c r="X11" s="11"/>
      <c r="Y11" s="14" t="s">
        <v>13</v>
      </c>
      <c r="Z11" s="11" t="s">
        <v>14</v>
      </c>
      <c r="AA11" s="11"/>
      <c r="AB11" s="11"/>
      <c r="AC11" s="11"/>
      <c r="AD11" s="11"/>
      <c r="AE11" s="11"/>
      <c r="AF11" s="14" t="s">
        <v>13</v>
      </c>
      <c r="AG11" s="11" t="s">
        <v>14</v>
      </c>
      <c r="AH11" s="11"/>
      <c r="AI11" s="11"/>
      <c r="AJ11" s="11"/>
      <c r="AK11" s="11"/>
      <c r="AL11" s="11"/>
    </row>
    <row r="12" spans="1:62" ht="87.75" customHeight="1">
      <c r="A12" s="15"/>
      <c r="B12" s="11"/>
      <c r="C12" s="11"/>
      <c r="D12" s="16" t="s">
        <v>15</v>
      </c>
      <c r="E12" s="16" t="s">
        <v>15</v>
      </c>
      <c r="F12" s="17" t="s">
        <v>16</v>
      </c>
      <c r="G12" s="17" t="s">
        <v>17</v>
      </c>
      <c r="H12" s="17" t="s">
        <v>18</v>
      </c>
      <c r="I12" s="17" t="s">
        <v>19</v>
      </c>
      <c r="J12" s="17" t="s">
        <v>20</v>
      </c>
      <c r="K12" s="16" t="s">
        <v>15</v>
      </c>
      <c r="L12" s="16" t="s">
        <v>15</v>
      </c>
      <c r="M12" s="17" t="s">
        <v>16</v>
      </c>
      <c r="N12" s="17" t="s">
        <v>17</v>
      </c>
      <c r="O12" s="17" t="s">
        <v>18</v>
      </c>
      <c r="P12" s="17" t="s">
        <v>19</v>
      </c>
      <c r="Q12" s="17" t="s">
        <v>20</v>
      </c>
      <c r="R12" s="16" t="s">
        <v>15</v>
      </c>
      <c r="S12" s="16" t="s">
        <v>15</v>
      </c>
      <c r="T12" s="17" t="s">
        <v>16</v>
      </c>
      <c r="U12" s="17" t="s">
        <v>17</v>
      </c>
      <c r="V12" s="17" t="s">
        <v>18</v>
      </c>
      <c r="W12" s="17" t="s">
        <v>19</v>
      </c>
      <c r="X12" s="17" t="s">
        <v>20</v>
      </c>
      <c r="Y12" s="16" t="s">
        <v>15</v>
      </c>
      <c r="Z12" s="16" t="s">
        <v>15</v>
      </c>
      <c r="AA12" s="17" t="s">
        <v>16</v>
      </c>
      <c r="AB12" s="17" t="s">
        <v>17</v>
      </c>
      <c r="AC12" s="17" t="s">
        <v>18</v>
      </c>
      <c r="AD12" s="17" t="s">
        <v>19</v>
      </c>
      <c r="AE12" s="17" t="s">
        <v>20</v>
      </c>
      <c r="AF12" s="16" t="s">
        <v>15</v>
      </c>
      <c r="AG12" s="16" t="s">
        <v>15</v>
      </c>
      <c r="AH12" s="17" t="s">
        <v>16</v>
      </c>
      <c r="AI12" s="17" t="s">
        <v>17</v>
      </c>
      <c r="AJ12" s="17" t="s">
        <v>18</v>
      </c>
      <c r="AK12" s="17" t="s">
        <v>19</v>
      </c>
      <c r="AL12" s="17" t="s">
        <v>20</v>
      </c>
    </row>
    <row r="13" spans="1:62">
      <c r="A13" s="18">
        <v>1</v>
      </c>
      <c r="B13" s="18">
        <v>2</v>
      </c>
      <c r="C13" s="18">
        <v>3</v>
      </c>
      <c r="D13" s="18">
        <v>4</v>
      </c>
      <c r="E13" s="18">
        <v>5</v>
      </c>
      <c r="F13" s="18">
        <v>6</v>
      </c>
      <c r="G13" s="18">
        <v>7</v>
      </c>
      <c r="H13" s="18">
        <v>8</v>
      </c>
      <c r="I13" s="18">
        <v>9</v>
      </c>
      <c r="J13" s="18">
        <v>10</v>
      </c>
      <c r="K13" s="18">
        <v>11</v>
      </c>
      <c r="L13" s="18">
        <v>12</v>
      </c>
      <c r="M13" s="18">
        <v>13</v>
      </c>
      <c r="N13" s="18">
        <v>14</v>
      </c>
      <c r="O13" s="18">
        <v>15</v>
      </c>
      <c r="P13" s="18">
        <v>16</v>
      </c>
      <c r="Q13" s="18">
        <v>17</v>
      </c>
      <c r="R13" s="18">
        <v>18</v>
      </c>
      <c r="S13" s="18">
        <v>19</v>
      </c>
      <c r="T13" s="18">
        <v>20</v>
      </c>
      <c r="U13" s="18">
        <v>21</v>
      </c>
      <c r="V13" s="18">
        <v>22</v>
      </c>
      <c r="W13" s="18">
        <v>23</v>
      </c>
      <c r="X13" s="18">
        <v>24</v>
      </c>
      <c r="Y13" s="18">
        <v>25</v>
      </c>
      <c r="Z13" s="18">
        <v>26</v>
      </c>
      <c r="AA13" s="18">
        <v>27</v>
      </c>
      <c r="AB13" s="18">
        <v>28</v>
      </c>
      <c r="AC13" s="18">
        <v>29</v>
      </c>
      <c r="AD13" s="18">
        <v>30</v>
      </c>
      <c r="AE13" s="18">
        <v>31</v>
      </c>
      <c r="AF13" s="18">
        <v>32</v>
      </c>
      <c r="AG13" s="18">
        <v>33</v>
      </c>
      <c r="AH13" s="18">
        <v>34</v>
      </c>
      <c r="AI13" s="18">
        <v>35</v>
      </c>
      <c r="AJ13" s="18">
        <v>36</v>
      </c>
      <c r="AK13" s="18">
        <v>37</v>
      </c>
      <c r="AL13" s="18">
        <v>38</v>
      </c>
    </row>
    <row r="14" spans="1:62" s="23" customFormat="1" ht="31.5">
      <c r="A14" s="19" t="s">
        <v>21</v>
      </c>
      <c r="B14" s="20" t="str">
        <f>'[1]1. 2029 г. '!B16</f>
        <v>ВСЕГО по инвестиционной программе, в том числе:</v>
      </c>
      <c r="C14" s="21" t="s">
        <v>22</v>
      </c>
      <c r="D14" s="22">
        <f>D15+D16+D17+D18+D19+D20</f>
        <v>0</v>
      </c>
      <c r="E14" s="22">
        <f t="shared" ref="E14:AL14" si="0">E15+E16+E17+E18+E19+E20</f>
        <v>0</v>
      </c>
      <c r="F14" s="22">
        <f t="shared" si="0"/>
        <v>0</v>
      </c>
      <c r="G14" s="22">
        <f t="shared" si="0"/>
        <v>0</v>
      </c>
      <c r="H14" s="22">
        <f t="shared" si="0"/>
        <v>0</v>
      </c>
      <c r="I14" s="22">
        <f t="shared" si="0"/>
        <v>0</v>
      </c>
      <c r="J14" s="22">
        <f t="shared" si="0"/>
        <v>0</v>
      </c>
      <c r="K14" s="22">
        <f t="shared" si="0"/>
        <v>0</v>
      </c>
      <c r="L14" s="22">
        <f t="shared" si="0"/>
        <v>29.165410004215609</v>
      </c>
      <c r="M14" s="22">
        <f t="shared" si="0"/>
        <v>0</v>
      </c>
      <c r="N14" s="22">
        <f t="shared" si="0"/>
        <v>0</v>
      </c>
      <c r="O14" s="22">
        <f t="shared" si="0"/>
        <v>0</v>
      </c>
      <c r="P14" s="22">
        <f t="shared" si="0"/>
        <v>0</v>
      </c>
      <c r="Q14" s="22">
        <f t="shared" si="0"/>
        <v>67</v>
      </c>
      <c r="R14" s="22">
        <f t="shared" si="0"/>
        <v>0</v>
      </c>
      <c r="S14" s="22">
        <f t="shared" si="0"/>
        <v>71.506910386666661</v>
      </c>
      <c r="T14" s="22">
        <f>T15+T16+T17+T18+T19+T20</f>
        <v>0</v>
      </c>
      <c r="U14" s="22">
        <f t="shared" si="0"/>
        <v>0</v>
      </c>
      <c r="V14" s="22">
        <f t="shared" si="0"/>
        <v>0</v>
      </c>
      <c r="W14" s="22">
        <f t="shared" si="0"/>
        <v>0</v>
      </c>
      <c r="X14" s="22">
        <f t="shared" si="0"/>
        <v>12</v>
      </c>
      <c r="Y14" s="22">
        <f t="shared" si="0"/>
        <v>0</v>
      </c>
      <c r="Z14" s="22">
        <f t="shared" si="0"/>
        <v>91.274651226666649</v>
      </c>
      <c r="AA14" s="22">
        <f t="shared" si="0"/>
        <v>0</v>
      </c>
      <c r="AB14" s="22">
        <f t="shared" si="0"/>
        <v>0</v>
      </c>
      <c r="AC14" s="22">
        <f t="shared" si="0"/>
        <v>4.3529999999999998</v>
      </c>
      <c r="AD14" s="22">
        <f t="shared" si="0"/>
        <v>0</v>
      </c>
      <c r="AE14" s="22">
        <f t="shared" si="0"/>
        <v>4</v>
      </c>
      <c r="AF14" s="22">
        <f t="shared" si="0"/>
        <v>0</v>
      </c>
      <c r="AG14" s="22">
        <f>AG15+AG16+AG17+AG18+AG19+AG20</f>
        <v>191.94697161754891</v>
      </c>
      <c r="AH14" s="22">
        <f t="shared" si="0"/>
        <v>0</v>
      </c>
      <c r="AI14" s="22">
        <f t="shared" si="0"/>
        <v>0</v>
      </c>
      <c r="AJ14" s="22">
        <f t="shared" si="0"/>
        <v>4.3529999999999998</v>
      </c>
      <c r="AK14" s="22">
        <f t="shared" si="0"/>
        <v>0</v>
      </c>
      <c r="AL14" s="22">
        <f t="shared" si="0"/>
        <v>83</v>
      </c>
    </row>
    <row r="15" spans="1:62" s="24" customFormat="1">
      <c r="A15" s="19" t="s">
        <v>23</v>
      </c>
      <c r="B15" s="20" t="s">
        <v>24</v>
      </c>
      <c r="C15" s="21" t="s">
        <v>22</v>
      </c>
      <c r="D15" s="22">
        <f>D23</f>
        <v>0</v>
      </c>
      <c r="E15" s="22">
        <f t="shared" ref="E15:J15" si="1">E23</f>
        <v>0</v>
      </c>
      <c r="F15" s="22">
        <f t="shared" si="1"/>
        <v>0</v>
      </c>
      <c r="G15" s="22">
        <f t="shared" si="1"/>
        <v>0</v>
      </c>
      <c r="H15" s="22">
        <f t="shared" si="1"/>
        <v>0</v>
      </c>
      <c r="I15" s="22">
        <f t="shared" si="1"/>
        <v>0</v>
      </c>
      <c r="J15" s="22">
        <f t="shared" si="1"/>
        <v>0</v>
      </c>
      <c r="K15" s="22">
        <f>K23</f>
        <v>0</v>
      </c>
      <c r="L15" s="22">
        <f t="shared" ref="L15:AL15" si="2">L23</f>
        <v>0</v>
      </c>
      <c r="M15" s="22">
        <f t="shared" si="2"/>
        <v>0</v>
      </c>
      <c r="N15" s="22">
        <f t="shared" si="2"/>
        <v>0</v>
      </c>
      <c r="O15" s="22">
        <f t="shared" si="2"/>
        <v>0</v>
      </c>
      <c r="P15" s="22">
        <f t="shared" si="2"/>
        <v>0</v>
      </c>
      <c r="Q15" s="22">
        <f t="shared" si="2"/>
        <v>0</v>
      </c>
      <c r="R15" s="22">
        <f t="shared" si="2"/>
        <v>0</v>
      </c>
      <c r="S15" s="22">
        <f t="shared" si="2"/>
        <v>0</v>
      </c>
      <c r="T15" s="22">
        <f t="shared" si="2"/>
        <v>0</v>
      </c>
      <c r="U15" s="22">
        <f t="shared" si="2"/>
        <v>0</v>
      </c>
      <c r="V15" s="22">
        <f t="shared" si="2"/>
        <v>0</v>
      </c>
      <c r="W15" s="22">
        <f t="shared" si="2"/>
        <v>0</v>
      </c>
      <c r="X15" s="22">
        <f>X23</f>
        <v>0</v>
      </c>
      <c r="Y15" s="22">
        <f t="shared" si="2"/>
        <v>0</v>
      </c>
      <c r="Z15" s="22">
        <f t="shared" si="2"/>
        <v>0</v>
      </c>
      <c r="AA15" s="22">
        <f t="shared" si="2"/>
        <v>0</v>
      </c>
      <c r="AB15" s="22">
        <f t="shared" si="2"/>
        <v>0</v>
      </c>
      <c r="AC15" s="22">
        <f t="shared" si="2"/>
        <v>0</v>
      </c>
      <c r="AD15" s="22">
        <f t="shared" si="2"/>
        <v>0</v>
      </c>
      <c r="AE15" s="22">
        <f t="shared" si="2"/>
        <v>0</v>
      </c>
      <c r="AF15" s="22">
        <f t="shared" si="2"/>
        <v>0</v>
      </c>
      <c r="AG15" s="22">
        <f t="shared" si="2"/>
        <v>0</v>
      </c>
      <c r="AH15" s="22">
        <f t="shared" si="2"/>
        <v>0</v>
      </c>
      <c r="AI15" s="22">
        <f t="shared" si="2"/>
        <v>0</v>
      </c>
      <c r="AJ15" s="22">
        <f t="shared" si="2"/>
        <v>0</v>
      </c>
      <c r="AK15" s="22">
        <f t="shared" si="2"/>
        <v>0</v>
      </c>
      <c r="AL15" s="22">
        <f t="shared" si="2"/>
        <v>0</v>
      </c>
    </row>
    <row r="16" spans="1:62" s="24" customFormat="1" ht="31.5">
      <c r="A16" s="19" t="s">
        <v>25</v>
      </c>
      <c r="B16" s="20" t="s">
        <v>26</v>
      </c>
      <c r="C16" s="21" t="s">
        <v>22</v>
      </c>
      <c r="D16" s="22">
        <f>D99</f>
        <v>0</v>
      </c>
      <c r="E16" s="22">
        <f t="shared" ref="E16:J16" si="3">E99</f>
        <v>0</v>
      </c>
      <c r="F16" s="22">
        <f t="shared" si="3"/>
        <v>0</v>
      </c>
      <c r="G16" s="22">
        <f t="shared" si="3"/>
        <v>0</v>
      </c>
      <c r="H16" s="22">
        <f t="shared" si="3"/>
        <v>0</v>
      </c>
      <c r="I16" s="22">
        <f t="shared" si="3"/>
        <v>0</v>
      </c>
      <c r="J16" s="22">
        <f t="shared" si="3"/>
        <v>0</v>
      </c>
      <c r="K16" s="22">
        <f>K99</f>
        <v>0</v>
      </c>
      <c r="L16" s="22">
        <f t="shared" ref="L16:AL16" si="4">L99</f>
        <v>16.003792786666668</v>
      </c>
      <c r="M16" s="22">
        <f t="shared" si="4"/>
        <v>0</v>
      </c>
      <c r="N16" s="22">
        <f t="shared" si="4"/>
        <v>0</v>
      </c>
      <c r="O16" s="22">
        <f t="shared" si="4"/>
        <v>0</v>
      </c>
      <c r="P16" s="22">
        <f t="shared" si="4"/>
        <v>0</v>
      </c>
      <c r="Q16" s="22">
        <f t="shared" si="4"/>
        <v>0</v>
      </c>
      <c r="R16" s="22">
        <f t="shared" si="4"/>
        <v>0</v>
      </c>
      <c r="S16" s="22">
        <f t="shared" si="4"/>
        <v>16.003792786666668</v>
      </c>
      <c r="T16" s="22">
        <f t="shared" si="4"/>
        <v>0</v>
      </c>
      <c r="U16" s="22">
        <f t="shared" si="4"/>
        <v>0</v>
      </c>
      <c r="V16" s="22">
        <f t="shared" si="4"/>
        <v>0</v>
      </c>
      <c r="W16" s="22">
        <f t="shared" si="4"/>
        <v>0</v>
      </c>
      <c r="X16" s="22">
        <f t="shared" si="4"/>
        <v>0</v>
      </c>
      <c r="Y16" s="22">
        <f t="shared" si="4"/>
        <v>0</v>
      </c>
      <c r="Z16" s="22">
        <f t="shared" si="4"/>
        <v>16.003792786666668</v>
      </c>
      <c r="AA16" s="22">
        <f t="shared" si="4"/>
        <v>0</v>
      </c>
      <c r="AB16" s="22">
        <f t="shared" si="4"/>
        <v>0</v>
      </c>
      <c r="AC16" s="22">
        <f t="shared" si="4"/>
        <v>0</v>
      </c>
      <c r="AD16" s="22">
        <f t="shared" si="4"/>
        <v>0</v>
      </c>
      <c r="AE16" s="22">
        <f t="shared" si="4"/>
        <v>4</v>
      </c>
      <c r="AF16" s="22">
        <f t="shared" si="4"/>
        <v>0</v>
      </c>
      <c r="AG16" s="22">
        <f t="shared" si="4"/>
        <v>48.011378360000002</v>
      </c>
      <c r="AH16" s="22">
        <f t="shared" si="4"/>
        <v>0</v>
      </c>
      <c r="AI16" s="22">
        <f t="shared" si="4"/>
        <v>0</v>
      </c>
      <c r="AJ16" s="22">
        <f t="shared" si="4"/>
        <v>0</v>
      </c>
      <c r="AK16" s="22">
        <f t="shared" si="4"/>
        <v>0</v>
      </c>
      <c r="AL16" s="22">
        <f t="shared" si="4"/>
        <v>4</v>
      </c>
    </row>
    <row r="17" spans="1:38" s="24" customFormat="1" ht="63">
      <c r="A17" s="19" t="s">
        <v>27</v>
      </c>
      <c r="B17" s="25" t="s">
        <v>28</v>
      </c>
      <c r="C17" s="21" t="s">
        <v>22</v>
      </c>
      <c r="D17" s="22">
        <f>D169</f>
        <v>0</v>
      </c>
      <c r="E17" s="22">
        <f t="shared" ref="E17:J17" si="5">E169</f>
        <v>0</v>
      </c>
      <c r="F17" s="22">
        <f t="shared" si="5"/>
        <v>0</v>
      </c>
      <c r="G17" s="22">
        <f t="shared" si="5"/>
        <v>0</v>
      </c>
      <c r="H17" s="22">
        <f t="shared" si="5"/>
        <v>0</v>
      </c>
      <c r="I17" s="22">
        <f t="shared" si="5"/>
        <v>0</v>
      </c>
      <c r="J17" s="22">
        <f t="shared" si="5"/>
        <v>0</v>
      </c>
      <c r="K17" s="22">
        <f>K169</f>
        <v>0</v>
      </c>
      <c r="L17" s="22">
        <f t="shared" ref="L17:AL17" si="6">L169</f>
        <v>0</v>
      </c>
      <c r="M17" s="22">
        <f t="shared" si="6"/>
        <v>0</v>
      </c>
      <c r="N17" s="22">
        <f t="shared" si="6"/>
        <v>0</v>
      </c>
      <c r="O17" s="22">
        <f t="shared" si="6"/>
        <v>0</v>
      </c>
      <c r="P17" s="22">
        <f t="shared" si="6"/>
        <v>0</v>
      </c>
      <c r="Q17" s="22">
        <f t="shared" si="6"/>
        <v>0</v>
      </c>
      <c r="R17" s="22">
        <f t="shared" si="6"/>
        <v>0</v>
      </c>
      <c r="S17" s="22">
        <f t="shared" si="6"/>
        <v>0</v>
      </c>
      <c r="T17" s="22">
        <f t="shared" si="6"/>
        <v>0</v>
      </c>
      <c r="U17" s="22">
        <f t="shared" si="6"/>
        <v>0</v>
      </c>
      <c r="V17" s="22">
        <f t="shared" si="6"/>
        <v>0</v>
      </c>
      <c r="W17" s="22">
        <f t="shared" si="6"/>
        <v>0</v>
      </c>
      <c r="X17" s="22">
        <f t="shared" si="6"/>
        <v>0</v>
      </c>
      <c r="Y17" s="22">
        <f t="shared" si="6"/>
        <v>0</v>
      </c>
      <c r="Z17" s="22">
        <f t="shared" si="6"/>
        <v>0</v>
      </c>
      <c r="AA17" s="22">
        <f t="shared" si="6"/>
        <v>0</v>
      </c>
      <c r="AB17" s="22">
        <f t="shared" si="6"/>
        <v>0</v>
      </c>
      <c r="AC17" s="22">
        <f t="shared" si="6"/>
        <v>0</v>
      </c>
      <c r="AD17" s="22">
        <f t="shared" si="6"/>
        <v>0</v>
      </c>
      <c r="AE17" s="22">
        <f t="shared" si="6"/>
        <v>0</v>
      </c>
      <c r="AF17" s="22">
        <f t="shared" si="6"/>
        <v>0</v>
      </c>
      <c r="AG17" s="22">
        <f t="shared" si="6"/>
        <v>0</v>
      </c>
      <c r="AH17" s="22">
        <f t="shared" si="6"/>
        <v>0</v>
      </c>
      <c r="AI17" s="22">
        <f t="shared" si="6"/>
        <v>0</v>
      </c>
      <c r="AJ17" s="22">
        <f t="shared" si="6"/>
        <v>0</v>
      </c>
      <c r="AK17" s="22">
        <f t="shared" si="6"/>
        <v>0</v>
      </c>
      <c r="AL17" s="22">
        <f t="shared" si="6"/>
        <v>0</v>
      </c>
    </row>
    <row r="18" spans="1:38" s="24" customFormat="1" ht="31.5">
      <c r="A18" s="19" t="s">
        <v>29</v>
      </c>
      <c r="B18" s="20" t="s">
        <v>30</v>
      </c>
      <c r="C18" s="21" t="s">
        <v>22</v>
      </c>
      <c r="D18" s="22">
        <f>D176</f>
        <v>0</v>
      </c>
      <c r="E18" s="22">
        <f t="shared" ref="E18:J18" si="7">E176</f>
        <v>0</v>
      </c>
      <c r="F18" s="22">
        <f t="shared" si="7"/>
        <v>0</v>
      </c>
      <c r="G18" s="22">
        <f t="shared" si="7"/>
        <v>0</v>
      </c>
      <c r="H18" s="22">
        <f t="shared" si="7"/>
        <v>0</v>
      </c>
      <c r="I18" s="22">
        <f t="shared" si="7"/>
        <v>0</v>
      </c>
      <c r="J18" s="22">
        <f t="shared" si="7"/>
        <v>0</v>
      </c>
      <c r="K18" s="22">
        <f>K176</f>
        <v>0</v>
      </c>
      <c r="L18" s="22">
        <f t="shared" ref="L18:AL18" si="8">L176</f>
        <v>0</v>
      </c>
      <c r="M18" s="22">
        <f t="shared" si="8"/>
        <v>0</v>
      </c>
      <c r="N18" s="22">
        <f t="shared" si="8"/>
        <v>0</v>
      </c>
      <c r="O18" s="22">
        <f t="shared" si="8"/>
        <v>0</v>
      </c>
      <c r="P18" s="22">
        <f t="shared" si="8"/>
        <v>0</v>
      </c>
      <c r="Q18" s="22">
        <f t="shared" si="8"/>
        <v>0</v>
      </c>
      <c r="R18" s="22">
        <f t="shared" si="8"/>
        <v>0</v>
      </c>
      <c r="S18" s="22">
        <f t="shared" si="8"/>
        <v>0</v>
      </c>
      <c r="T18" s="22">
        <f t="shared" si="8"/>
        <v>0</v>
      </c>
      <c r="U18" s="22">
        <f t="shared" si="8"/>
        <v>0</v>
      </c>
      <c r="V18" s="22">
        <f t="shared" si="8"/>
        <v>0</v>
      </c>
      <c r="W18" s="22">
        <f t="shared" si="8"/>
        <v>0</v>
      </c>
      <c r="X18" s="22">
        <f t="shared" si="8"/>
        <v>0</v>
      </c>
      <c r="Y18" s="22">
        <f t="shared" si="8"/>
        <v>0</v>
      </c>
      <c r="Z18" s="22">
        <f t="shared" si="8"/>
        <v>75.270858439999984</v>
      </c>
      <c r="AA18" s="22">
        <f t="shared" si="8"/>
        <v>0</v>
      </c>
      <c r="AB18" s="22">
        <f t="shared" si="8"/>
        <v>0</v>
      </c>
      <c r="AC18" s="22">
        <f t="shared" si="8"/>
        <v>4.3529999999999998</v>
      </c>
      <c r="AD18" s="22">
        <f t="shared" si="8"/>
        <v>0</v>
      </c>
      <c r="AE18" s="22">
        <f t="shared" si="8"/>
        <v>0</v>
      </c>
      <c r="AF18" s="22">
        <f t="shared" si="8"/>
        <v>0</v>
      </c>
      <c r="AG18" s="22">
        <f t="shared" si="8"/>
        <v>75.270858439999984</v>
      </c>
      <c r="AH18" s="22">
        <f t="shared" si="8"/>
        <v>0</v>
      </c>
      <c r="AI18" s="22">
        <f t="shared" si="8"/>
        <v>0</v>
      </c>
      <c r="AJ18" s="22">
        <f t="shared" si="8"/>
        <v>4.3529999999999998</v>
      </c>
      <c r="AK18" s="22">
        <f t="shared" si="8"/>
        <v>0</v>
      </c>
      <c r="AL18" s="22">
        <f t="shared" si="8"/>
        <v>0</v>
      </c>
    </row>
    <row r="19" spans="1:38" s="24" customFormat="1" ht="47.25">
      <c r="A19" s="19" t="s">
        <v>31</v>
      </c>
      <c r="B19" s="20" t="s">
        <v>32</v>
      </c>
      <c r="C19" s="21" t="s">
        <v>22</v>
      </c>
      <c r="D19" s="22">
        <f>D182</f>
        <v>0</v>
      </c>
      <c r="E19" s="22">
        <f t="shared" ref="E19:J19" si="9">E182</f>
        <v>0</v>
      </c>
      <c r="F19" s="22">
        <f t="shared" si="9"/>
        <v>0</v>
      </c>
      <c r="G19" s="22">
        <f t="shared" si="9"/>
        <v>0</v>
      </c>
      <c r="H19" s="22">
        <f t="shared" si="9"/>
        <v>0</v>
      </c>
      <c r="I19" s="22">
        <f t="shared" si="9"/>
        <v>0</v>
      </c>
      <c r="J19" s="22">
        <f t="shared" si="9"/>
        <v>0</v>
      </c>
      <c r="K19" s="22">
        <f>K182</f>
        <v>0</v>
      </c>
      <c r="L19" s="22">
        <f t="shared" ref="L19:AL19" si="10">L182</f>
        <v>0</v>
      </c>
      <c r="M19" s="22">
        <f t="shared" si="10"/>
        <v>0</v>
      </c>
      <c r="N19" s="22">
        <f t="shared" si="10"/>
        <v>0</v>
      </c>
      <c r="O19" s="22">
        <f t="shared" si="10"/>
        <v>0</v>
      </c>
      <c r="P19" s="22">
        <f t="shared" si="10"/>
        <v>0</v>
      </c>
      <c r="Q19" s="22">
        <f t="shared" si="10"/>
        <v>0</v>
      </c>
      <c r="R19" s="22">
        <f t="shared" si="10"/>
        <v>0</v>
      </c>
      <c r="S19" s="22">
        <f t="shared" si="10"/>
        <v>0</v>
      </c>
      <c r="T19" s="22">
        <f t="shared" si="10"/>
        <v>0</v>
      </c>
      <c r="U19" s="22">
        <f t="shared" si="10"/>
        <v>0</v>
      </c>
      <c r="V19" s="22">
        <f t="shared" si="10"/>
        <v>0</v>
      </c>
      <c r="W19" s="22">
        <f t="shared" si="10"/>
        <v>0</v>
      </c>
      <c r="X19" s="22">
        <f t="shared" si="10"/>
        <v>0</v>
      </c>
      <c r="Y19" s="22">
        <f t="shared" si="10"/>
        <v>0</v>
      </c>
      <c r="Z19" s="22">
        <f t="shared" si="10"/>
        <v>0</v>
      </c>
      <c r="AA19" s="22">
        <f t="shared" si="10"/>
        <v>0</v>
      </c>
      <c r="AB19" s="22">
        <f t="shared" si="10"/>
        <v>0</v>
      </c>
      <c r="AC19" s="22">
        <f t="shared" si="10"/>
        <v>0</v>
      </c>
      <c r="AD19" s="22">
        <f t="shared" si="10"/>
        <v>0</v>
      </c>
      <c r="AE19" s="22">
        <f t="shared" si="10"/>
        <v>0</v>
      </c>
      <c r="AF19" s="22">
        <f t="shared" si="10"/>
        <v>0</v>
      </c>
      <c r="AG19" s="22">
        <f t="shared" si="10"/>
        <v>0</v>
      </c>
      <c r="AH19" s="22">
        <f t="shared" si="10"/>
        <v>0</v>
      </c>
      <c r="AI19" s="22">
        <f t="shared" si="10"/>
        <v>0</v>
      </c>
      <c r="AJ19" s="22">
        <f t="shared" si="10"/>
        <v>0</v>
      </c>
      <c r="AK19" s="22">
        <f t="shared" si="10"/>
        <v>0</v>
      </c>
      <c r="AL19" s="22">
        <f t="shared" si="10"/>
        <v>0</v>
      </c>
    </row>
    <row r="20" spans="1:38" s="24" customFormat="1">
      <c r="A20" s="19" t="s">
        <v>33</v>
      </c>
      <c r="B20" s="25" t="s">
        <v>34</v>
      </c>
      <c r="C20" s="21" t="s">
        <v>22</v>
      </c>
      <c r="D20" s="22">
        <f>D186</f>
        <v>0</v>
      </c>
      <c r="E20" s="22">
        <f t="shared" ref="E20:J20" si="11">E186</f>
        <v>0</v>
      </c>
      <c r="F20" s="22">
        <f t="shared" si="11"/>
        <v>0</v>
      </c>
      <c r="G20" s="22">
        <f t="shared" si="11"/>
        <v>0</v>
      </c>
      <c r="H20" s="22">
        <f t="shared" si="11"/>
        <v>0</v>
      </c>
      <c r="I20" s="22">
        <f t="shared" si="11"/>
        <v>0</v>
      </c>
      <c r="J20" s="22">
        <f t="shared" si="11"/>
        <v>0</v>
      </c>
      <c r="K20" s="22">
        <f>K186</f>
        <v>0</v>
      </c>
      <c r="L20" s="22">
        <f t="shared" ref="L20:AL20" si="12">L186</f>
        <v>13.16161721754894</v>
      </c>
      <c r="M20" s="22">
        <f t="shared" si="12"/>
        <v>0</v>
      </c>
      <c r="N20" s="22">
        <f t="shared" si="12"/>
        <v>0</v>
      </c>
      <c r="O20" s="22">
        <f t="shared" si="12"/>
        <v>0</v>
      </c>
      <c r="P20" s="22">
        <f t="shared" si="12"/>
        <v>0</v>
      </c>
      <c r="Q20" s="22">
        <f t="shared" si="12"/>
        <v>67</v>
      </c>
      <c r="R20" s="22">
        <f t="shared" si="12"/>
        <v>0</v>
      </c>
      <c r="S20" s="22">
        <f t="shared" si="12"/>
        <v>55.503117599999996</v>
      </c>
      <c r="T20" s="22">
        <f t="shared" si="12"/>
        <v>0</v>
      </c>
      <c r="U20" s="22">
        <f t="shared" si="12"/>
        <v>0</v>
      </c>
      <c r="V20" s="22">
        <f t="shared" si="12"/>
        <v>0</v>
      </c>
      <c r="W20" s="22">
        <f t="shared" si="12"/>
        <v>0</v>
      </c>
      <c r="X20" s="22">
        <f t="shared" si="12"/>
        <v>12</v>
      </c>
      <c r="Y20" s="22">
        <f t="shared" si="12"/>
        <v>0</v>
      </c>
      <c r="Z20" s="22">
        <f t="shared" si="12"/>
        <v>0</v>
      </c>
      <c r="AA20" s="22">
        <f t="shared" si="12"/>
        <v>0</v>
      </c>
      <c r="AB20" s="22">
        <f t="shared" si="12"/>
        <v>0</v>
      </c>
      <c r="AC20" s="22">
        <f t="shared" si="12"/>
        <v>0</v>
      </c>
      <c r="AD20" s="22">
        <f t="shared" si="12"/>
        <v>0</v>
      </c>
      <c r="AE20" s="22">
        <f t="shared" si="12"/>
        <v>0</v>
      </c>
      <c r="AF20" s="22">
        <f t="shared" si="12"/>
        <v>0</v>
      </c>
      <c r="AG20" s="22">
        <f t="shared" si="12"/>
        <v>68.664734817548933</v>
      </c>
      <c r="AH20" s="22">
        <f t="shared" si="12"/>
        <v>0</v>
      </c>
      <c r="AI20" s="22">
        <f t="shared" si="12"/>
        <v>0</v>
      </c>
      <c r="AJ20" s="22">
        <f t="shared" si="12"/>
        <v>0</v>
      </c>
      <c r="AK20" s="22">
        <f t="shared" si="12"/>
        <v>0</v>
      </c>
      <c r="AL20" s="22">
        <f t="shared" si="12"/>
        <v>79</v>
      </c>
    </row>
    <row r="21" spans="1:38" s="29" customFormat="1" hidden="1">
      <c r="A21" s="26"/>
      <c r="B21" s="27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</row>
    <row r="22" spans="1:38" s="29" customFormat="1">
      <c r="A22" s="19" t="s">
        <v>35</v>
      </c>
      <c r="B22" s="20" t="s">
        <v>36</v>
      </c>
      <c r="C22" s="19" t="s">
        <v>22</v>
      </c>
      <c r="D22" s="30">
        <f t="shared" ref="D22:AL22" si="13">D23+D99+D169+D176+D182+D186</f>
        <v>0</v>
      </c>
      <c r="E22" s="30">
        <f t="shared" si="13"/>
        <v>0</v>
      </c>
      <c r="F22" s="30">
        <f t="shared" si="13"/>
        <v>0</v>
      </c>
      <c r="G22" s="30">
        <f t="shared" si="13"/>
        <v>0</v>
      </c>
      <c r="H22" s="30">
        <f t="shared" si="13"/>
        <v>0</v>
      </c>
      <c r="I22" s="30">
        <f t="shared" si="13"/>
        <v>0</v>
      </c>
      <c r="J22" s="30">
        <f t="shared" si="13"/>
        <v>0</v>
      </c>
      <c r="K22" s="30">
        <f t="shared" si="13"/>
        <v>0</v>
      </c>
      <c r="L22" s="30">
        <f t="shared" si="13"/>
        <v>29.165410004215609</v>
      </c>
      <c r="M22" s="30">
        <f t="shared" si="13"/>
        <v>0</v>
      </c>
      <c r="N22" s="30">
        <f t="shared" si="13"/>
        <v>0</v>
      </c>
      <c r="O22" s="30">
        <f t="shared" si="13"/>
        <v>0</v>
      </c>
      <c r="P22" s="30">
        <f t="shared" si="13"/>
        <v>0</v>
      </c>
      <c r="Q22" s="30">
        <f t="shared" si="13"/>
        <v>67</v>
      </c>
      <c r="R22" s="30">
        <f t="shared" si="13"/>
        <v>0</v>
      </c>
      <c r="S22" s="30">
        <f t="shared" si="13"/>
        <v>71.506910386666661</v>
      </c>
      <c r="T22" s="30">
        <f t="shared" si="13"/>
        <v>0</v>
      </c>
      <c r="U22" s="30">
        <f t="shared" si="13"/>
        <v>0</v>
      </c>
      <c r="V22" s="30">
        <f t="shared" si="13"/>
        <v>0</v>
      </c>
      <c r="W22" s="30">
        <f t="shared" si="13"/>
        <v>0</v>
      </c>
      <c r="X22" s="30">
        <f t="shared" si="13"/>
        <v>12</v>
      </c>
      <c r="Y22" s="30">
        <f t="shared" si="13"/>
        <v>0</v>
      </c>
      <c r="Z22" s="30">
        <f t="shared" si="13"/>
        <v>91.274651226666649</v>
      </c>
      <c r="AA22" s="30">
        <f t="shared" si="13"/>
        <v>0</v>
      </c>
      <c r="AB22" s="30">
        <f t="shared" si="13"/>
        <v>0</v>
      </c>
      <c r="AC22" s="30">
        <f t="shared" si="13"/>
        <v>4.3529999999999998</v>
      </c>
      <c r="AD22" s="30">
        <f t="shared" si="13"/>
        <v>0</v>
      </c>
      <c r="AE22" s="30">
        <f t="shared" si="13"/>
        <v>4</v>
      </c>
      <c r="AF22" s="30">
        <f t="shared" si="13"/>
        <v>0</v>
      </c>
      <c r="AG22" s="30">
        <f t="shared" si="13"/>
        <v>191.94697161754891</v>
      </c>
      <c r="AH22" s="30">
        <f t="shared" si="13"/>
        <v>0</v>
      </c>
      <c r="AI22" s="30">
        <f t="shared" si="13"/>
        <v>0</v>
      </c>
      <c r="AJ22" s="30">
        <f t="shared" si="13"/>
        <v>4.3529999999999998</v>
      </c>
      <c r="AK22" s="30">
        <f t="shared" si="13"/>
        <v>0</v>
      </c>
      <c r="AL22" s="30">
        <f t="shared" si="13"/>
        <v>83</v>
      </c>
    </row>
    <row r="23" spans="1:38" s="24" customFormat="1" ht="31.5">
      <c r="A23" s="19" t="s">
        <v>37</v>
      </c>
      <c r="B23" s="20" t="s">
        <v>38</v>
      </c>
      <c r="C23" s="19" t="s">
        <v>22</v>
      </c>
      <c r="D23" s="30">
        <f t="shared" ref="D23:AL23" si="14">D24+D49+D58+D85</f>
        <v>0</v>
      </c>
      <c r="E23" s="30">
        <f t="shared" si="14"/>
        <v>0</v>
      </c>
      <c r="F23" s="30">
        <f t="shared" si="14"/>
        <v>0</v>
      </c>
      <c r="G23" s="30">
        <f t="shared" si="14"/>
        <v>0</v>
      </c>
      <c r="H23" s="30">
        <f t="shared" si="14"/>
        <v>0</v>
      </c>
      <c r="I23" s="30">
        <f t="shared" si="14"/>
        <v>0</v>
      </c>
      <c r="J23" s="30">
        <f t="shared" si="14"/>
        <v>0</v>
      </c>
      <c r="K23" s="30">
        <f t="shared" si="14"/>
        <v>0</v>
      </c>
      <c r="L23" s="30">
        <f t="shared" si="14"/>
        <v>0</v>
      </c>
      <c r="M23" s="30">
        <f t="shared" si="14"/>
        <v>0</v>
      </c>
      <c r="N23" s="30">
        <f t="shared" si="14"/>
        <v>0</v>
      </c>
      <c r="O23" s="30">
        <f t="shared" si="14"/>
        <v>0</v>
      </c>
      <c r="P23" s="30">
        <f t="shared" si="14"/>
        <v>0</v>
      </c>
      <c r="Q23" s="30">
        <f t="shared" si="14"/>
        <v>0</v>
      </c>
      <c r="R23" s="30">
        <f t="shared" si="14"/>
        <v>0</v>
      </c>
      <c r="S23" s="30">
        <f>S24+S49+S58+S85</f>
        <v>0</v>
      </c>
      <c r="T23" s="30">
        <f t="shared" si="14"/>
        <v>0</v>
      </c>
      <c r="U23" s="30">
        <f t="shared" si="14"/>
        <v>0</v>
      </c>
      <c r="V23" s="30">
        <f t="shared" si="14"/>
        <v>0</v>
      </c>
      <c r="W23" s="30">
        <f t="shared" si="14"/>
        <v>0</v>
      </c>
      <c r="X23" s="30">
        <f t="shared" si="14"/>
        <v>0</v>
      </c>
      <c r="Y23" s="30">
        <f t="shared" si="14"/>
        <v>0</v>
      </c>
      <c r="Z23" s="30">
        <f t="shared" si="14"/>
        <v>0</v>
      </c>
      <c r="AA23" s="30">
        <f t="shared" si="14"/>
        <v>0</v>
      </c>
      <c r="AB23" s="30">
        <f t="shared" si="14"/>
        <v>0</v>
      </c>
      <c r="AC23" s="30">
        <f t="shared" si="14"/>
        <v>0</v>
      </c>
      <c r="AD23" s="30">
        <f t="shared" si="14"/>
        <v>0</v>
      </c>
      <c r="AE23" s="30">
        <f t="shared" si="14"/>
        <v>0</v>
      </c>
      <c r="AF23" s="30">
        <f t="shared" si="14"/>
        <v>0</v>
      </c>
      <c r="AG23" s="30">
        <f t="shared" si="14"/>
        <v>0</v>
      </c>
      <c r="AH23" s="30">
        <f t="shared" si="14"/>
        <v>0</v>
      </c>
      <c r="AI23" s="30">
        <f t="shared" si="14"/>
        <v>0</v>
      </c>
      <c r="AJ23" s="30">
        <f t="shared" si="14"/>
        <v>0</v>
      </c>
      <c r="AK23" s="30">
        <f t="shared" si="14"/>
        <v>0</v>
      </c>
      <c r="AL23" s="30">
        <f t="shared" si="14"/>
        <v>0</v>
      </c>
    </row>
    <row r="24" spans="1:38" s="24" customFormat="1" ht="47.25" customHeight="1">
      <c r="A24" s="19" t="s">
        <v>39</v>
      </c>
      <c r="B24" s="20" t="s">
        <v>40</v>
      </c>
      <c r="C24" s="19" t="s">
        <v>22</v>
      </c>
      <c r="D24" s="30">
        <f t="shared" ref="D24:AL24" si="15">D25+D36+D40</f>
        <v>0</v>
      </c>
      <c r="E24" s="30">
        <f t="shared" si="15"/>
        <v>0</v>
      </c>
      <c r="F24" s="30">
        <f t="shared" si="15"/>
        <v>0</v>
      </c>
      <c r="G24" s="30">
        <f t="shared" si="15"/>
        <v>0</v>
      </c>
      <c r="H24" s="30">
        <f t="shared" si="15"/>
        <v>0</v>
      </c>
      <c r="I24" s="30">
        <f t="shared" si="15"/>
        <v>0</v>
      </c>
      <c r="J24" s="30">
        <f t="shared" si="15"/>
        <v>0</v>
      </c>
      <c r="K24" s="30">
        <f t="shared" si="15"/>
        <v>0</v>
      </c>
      <c r="L24" s="30">
        <f t="shared" si="15"/>
        <v>0</v>
      </c>
      <c r="M24" s="30">
        <f t="shared" si="15"/>
        <v>0</v>
      </c>
      <c r="N24" s="30">
        <f t="shared" si="15"/>
        <v>0</v>
      </c>
      <c r="O24" s="30">
        <f t="shared" si="15"/>
        <v>0</v>
      </c>
      <c r="P24" s="30">
        <f t="shared" si="15"/>
        <v>0</v>
      </c>
      <c r="Q24" s="30">
        <f t="shared" si="15"/>
        <v>0</v>
      </c>
      <c r="R24" s="30">
        <f t="shared" si="15"/>
        <v>0</v>
      </c>
      <c r="S24" s="30">
        <f>S25+S36+S40</f>
        <v>0</v>
      </c>
      <c r="T24" s="30">
        <f t="shared" si="15"/>
        <v>0</v>
      </c>
      <c r="U24" s="30">
        <f t="shared" si="15"/>
        <v>0</v>
      </c>
      <c r="V24" s="30">
        <f t="shared" si="15"/>
        <v>0</v>
      </c>
      <c r="W24" s="30">
        <f t="shared" si="15"/>
        <v>0</v>
      </c>
      <c r="X24" s="30">
        <f t="shared" si="15"/>
        <v>0</v>
      </c>
      <c r="Y24" s="30">
        <f t="shared" si="15"/>
        <v>0</v>
      </c>
      <c r="Z24" s="30">
        <f t="shared" si="15"/>
        <v>0</v>
      </c>
      <c r="AA24" s="30">
        <f t="shared" si="15"/>
        <v>0</v>
      </c>
      <c r="AB24" s="30">
        <f t="shared" si="15"/>
        <v>0</v>
      </c>
      <c r="AC24" s="30">
        <f t="shared" si="15"/>
        <v>0</v>
      </c>
      <c r="AD24" s="30">
        <f t="shared" si="15"/>
        <v>0</v>
      </c>
      <c r="AE24" s="30">
        <f t="shared" si="15"/>
        <v>0</v>
      </c>
      <c r="AF24" s="30">
        <f t="shared" si="15"/>
        <v>0</v>
      </c>
      <c r="AG24" s="30">
        <f t="shared" si="15"/>
        <v>0</v>
      </c>
      <c r="AH24" s="30">
        <f t="shared" si="15"/>
        <v>0</v>
      </c>
      <c r="AI24" s="30">
        <f t="shared" si="15"/>
        <v>0</v>
      </c>
      <c r="AJ24" s="30">
        <f t="shared" si="15"/>
        <v>0</v>
      </c>
      <c r="AK24" s="30">
        <f t="shared" si="15"/>
        <v>0</v>
      </c>
      <c r="AL24" s="30">
        <f t="shared" si="15"/>
        <v>0</v>
      </c>
    </row>
    <row r="25" spans="1:38" s="24" customFormat="1" ht="63" customHeight="1">
      <c r="A25" s="19" t="s">
        <v>41</v>
      </c>
      <c r="B25" s="20" t="s">
        <v>42</v>
      </c>
      <c r="C25" s="19" t="s">
        <v>22</v>
      </c>
      <c r="D25" s="30">
        <f t="shared" ref="D25:AL25" si="16">SUM(D26:D35)</f>
        <v>0</v>
      </c>
      <c r="E25" s="30">
        <f t="shared" si="16"/>
        <v>0</v>
      </c>
      <c r="F25" s="30">
        <f t="shared" si="16"/>
        <v>0</v>
      </c>
      <c r="G25" s="30">
        <f t="shared" si="16"/>
        <v>0</v>
      </c>
      <c r="H25" s="30">
        <f t="shared" si="16"/>
        <v>0</v>
      </c>
      <c r="I25" s="30">
        <f t="shared" si="16"/>
        <v>0</v>
      </c>
      <c r="J25" s="30">
        <f t="shared" si="16"/>
        <v>0</v>
      </c>
      <c r="K25" s="30">
        <f t="shared" si="16"/>
        <v>0</v>
      </c>
      <c r="L25" s="30">
        <f t="shared" si="16"/>
        <v>0</v>
      </c>
      <c r="M25" s="30">
        <f t="shared" si="16"/>
        <v>0</v>
      </c>
      <c r="N25" s="30">
        <f t="shared" si="16"/>
        <v>0</v>
      </c>
      <c r="O25" s="30">
        <f t="shared" si="16"/>
        <v>0</v>
      </c>
      <c r="P25" s="30">
        <f t="shared" si="16"/>
        <v>0</v>
      </c>
      <c r="Q25" s="30">
        <f t="shared" si="16"/>
        <v>0</v>
      </c>
      <c r="R25" s="30">
        <f t="shared" si="16"/>
        <v>0</v>
      </c>
      <c r="S25" s="30">
        <f t="shared" si="16"/>
        <v>0</v>
      </c>
      <c r="T25" s="30">
        <f t="shared" si="16"/>
        <v>0</v>
      </c>
      <c r="U25" s="30">
        <f t="shared" si="16"/>
        <v>0</v>
      </c>
      <c r="V25" s="30">
        <f t="shared" si="16"/>
        <v>0</v>
      </c>
      <c r="W25" s="30">
        <f t="shared" si="16"/>
        <v>0</v>
      </c>
      <c r="X25" s="30">
        <f t="shared" si="16"/>
        <v>0</v>
      </c>
      <c r="Y25" s="30">
        <f t="shared" si="16"/>
        <v>0</v>
      </c>
      <c r="Z25" s="30">
        <f t="shared" si="16"/>
        <v>0</v>
      </c>
      <c r="AA25" s="30">
        <f t="shared" si="16"/>
        <v>0</v>
      </c>
      <c r="AB25" s="30">
        <f t="shared" si="16"/>
        <v>0</v>
      </c>
      <c r="AC25" s="30">
        <f t="shared" si="16"/>
        <v>0</v>
      </c>
      <c r="AD25" s="30">
        <f t="shared" si="16"/>
        <v>0</v>
      </c>
      <c r="AE25" s="30">
        <f t="shared" si="16"/>
        <v>0</v>
      </c>
      <c r="AF25" s="30">
        <f t="shared" si="16"/>
        <v>0</v>
      </c>
      <c r="AG25" s="30">
        <f t="shared" si="16"/>
        <v>0</v>
      </c>
      <c r="AH25" s="30">
        <f t="shared" si="16"/>
        <v>0</v>
      </c>
      <c r="AI25" s="30">
        <f t="shared" si="16"/>
        <v>0</v>
      </c>
      <c r="AJ25" s="30">
        <f t="shared" si="16"/>
        <v>0</v>
      </c>
      <c r="AK25" s="30">
        <f t="shared" si="16"/>
        <v>0</v>
      </c>
      <c r="AL25" s="30">
        <f t="shared" si="16"/>
        <v>0</v>
      </c>
    </row>
    <row r="26" spans="1:38" s="24" customFormat="1" ht="63">
      <c r="A26" s="19" t="s">
        <v>43</v>
      </c>
      <c r="B26" s="31" t="str">
        <f>'[1]1. 2027 г.'!B28</f>
        <v>Строительство электрических сетей необходимых для электроснабжения льготной категории заявителей мощностью до 15 кВт</v>
      </c>
      <c r="C26" s="19" t="s">
        <v>22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0">
        <v>0</v>
      </c>
      <c r="Q26" s="30">
        <v>0</v>
      </c>
      <c r="R26" s="30">
        <v>0</v>
      </c>
      <c r="S26" s="30">
        <v>0</v>
      </c>
      <c r="T26" s="30">
        <v>0</v>
      </c>
      <c r="U26" s="30">
        <v>0</v>
      </c>
      <c r="V26" s="30">
        <v>0</v>
      </c>
      <c r="W26" s="30">
        <v>0</v>
      </c>
      <c r="X26" s="30">
        <v>0</v>
      </c>
      <c r="Y26" s="30">
        <v>0</v>
      </c>
      <c r="Z26" s="30">
        <f>'[1]4'!BK28</f>
        <v>0</v>
      </c>
      <c r="AA26" s="30">
        <v>0</v>
      </c>
      <c r="AB26" s="30">
        <v>0</v>
      </c>
      <c r="AC26" s="30">
        <v>0</v>
      </c>
      <c r="AD26" s="30">
        <v>0</v>
      </c>
      <c r="AE26" s="30">
        <v>0</v>
      </c>
      <c r="AF26" s="30">
        <f t="shared" ref="AF26:AL26" si="17">D26+K26+R26+Y26</f>
        <v>0</v>
      </c>
      <c r="AG26" s="30">
        <f t="shared" si="17"/>
        <v>0</v>
      </c>
      <c r="AH26" s="30">
        <f t="shared" si="17"/>
        <v>0</v>
      </c>
      <c r="AI26" s="30">
        <f t="shared" si="17"/>
        <v>0</v>
      </c>
      <c r="AJ26" s="30">
        <f t="shared" si="17"/>
        <v>0</v>
      </c>
      <c r="AK26" s="30">
        <f t="shared" si="17"/>
        <v>0</v>
      </c>
      <c r="AL26" s="30">
        <f t="shared" si="17"/>
        <v>0</v>
      </c>
    </row>
    <row r="27" spans="1:38" s="24" customFormat="1" ht="15.75" hidden="1" customHeight="1">
      <c r="A27" s="19"/>
      <c r="B27" s="31"/>
      <c r="C27" s="19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</row>
    <row r="28" spans="1:38" s="24" customFormat="1" ht="15.75" hidden="1" customHeight="1">
      <c r="A28" s="19" t="s">
        <v>44</v>
      </c>
      <c r="B28" s="31"/>
      <c r="C28" s="19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</row>
    <row r="29" spans="1:38" s="24" customFormat="1" ht="15.75" hidden="1" customHeight="1">
      <c r="A29" s="19" t="s">
        <v>45</v>
      </c>
      <c r="B29" s="31"/>
      <c r="C29" s="19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</row>
    <row r="30" spans="1:38" s="24" customFormat="1" ht="15.75" hidden="1" customHeight="1">
      <c r="A30" s="19" t="s">
        <v>46</v>
      </c>
      <c r="B30" s="31"/>
      <c r="C30" s="19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</row>
    <row r="31" spans="1:38" s="24" customFormat="1" ht="15.75" hidden="1" customHeight="1">
      <c r="A31" s="19" t="s">
        <v>47</v>
      </c>
      <c r="B31" s="31"/>
      <c r="C31" s="1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</row>
    <row r="32" spans="1:38" s="24" customFormat="1" ht="15.75" hidden="1" customHeight="1">
      <c r="A32" s="19" t="s">
        <v>48</v>
      </c>
      <c r="B32" s="31"/>
      <c r="C32" s="19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</row>
    <row r="33" spans="1:38" s="24" customFormat="1" ht="15.75" hidden="1" customHeight="1">
      <c r="A33" s="19" t="s">
        <v>49</v>
      </c>
      <c r="B33" s="31"/>
      <c r="C33" s="19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</row>
    <row r="34" spans="1:38" s="24" customFormat="1" ht="15.75" hidden="1" customHeight="1">
      <c r="A34" s="19" t="s">
        <v>50</v>
      </c>
      <c r="B34" s="31"/>
      <c r="C34" s="19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</row>
    <row r="35" spans="1:38" s="24" customFormat="1" ht="15.75" hidden="1" customHeight="1">
      <c r="A35" s="19" t="s">
        <v>51</v>
      </c>
      <c r="B35" s="31"/>
      <c r="C35" s="19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</row>
    <row r="36" spans="1:38" s="24" customFormat="1" ht="63" customHeight="1">
      <c r="A36" s="19" t="s">
        <v>52</v>
      </c>
      <c r="B36" s="20" t="s">
        <v>53</v>
      </c>
      <c r="C36" s="19" t="s">
        <v>22</v>
      </c>
      <c r="D36" s="30">
        <f>SUM(D38:D39)</f>
        <v>0</v>
      </c>
      <c r="E36" s="30">
        <f t="shared" ref="E36:AL36" si="18">SUM(E38:E39)</f>
        <v>0</v>
      </c>
      <c r="F36" s="30">
        <f t="shared" si="18"/>
        <v>0</v>
      </c>
      <c r="G36" s="30">
        <f t="shared" si="18"/>
        <v>0</v>
      </c>
      <c r="H36" s="30">
        <f t="shared" si="18"/>
        <v>0</v>
      </c>
      <c r="I36" s="30">
        <f t="shared" si="18"/>
        <v>0</v>
      </c>
      <c r="J36" s="30">
        <f t="shared" si="18"/>
        <v>0</v>
      </c>
      <c r="K36" s="30">
        <f t="shared" si="18"/>
        <v>0</v>
      </c>
      <c r="L36" s="30">
        <f t="shared" si="18"/>
        <v>0</v>
      </c>
      <c r="M36" s="30">
        <f t="shared" si="18"/>
        <v>0</v>
      </c>
      <c r="N36" s="30">
        <f t="shared" si="18"/>
        <v>0</v>
      </c>
      <c r="O36" s="30">
        <f t="shared" si="18"/>
        <v>0</v>
      </c>
      <c r="P36" s="30">
        <f t="shared" si="18"/>
        <v>0</v>
      </c>
      <c r="Q36" s="30">
        <f t="shared" si="18"/>
        <v>0</v>
      </c>
      <c r="R36" s="30">
        <f t="shared" si="18"/>
        <v>0</v>
      </c>
      <c r="S36" s="30">
        <f t="shared" si="18"/>
        <v>0</v>
      </c>
      <c r="T36" s="30">
        <f t="shared" si="18"/>
        <v>0</v>
      </c>
      <c r="U36" s="30">
        <f t="shared" si="18"/>
        <v>0</v>
      </c>
      <c r="V36" s="30">
        <f t="shared" si="18"/>
        <v>0</v>
      </c>
      <c r="W36" s="30">
        <f t="shared" si="18"/>
        <v>0</v>
      </c>
      <c r="X36" s="30">
        <f t="shared" si="18"/>
        <v>0</v>
      </c>
      <c r="Y36" s="30">
        <f t="shared" si="18"/>
        <v>0</v>
      </c>
      <c r="Z36" s="30">
        <f t="shared" si="18"/>
        <v>0</v>
      </c>
      <c r="AA36" s="30">
        <f t="shared" si="18"/>
        <v>0</v>
      </c>
      <c r="AB36" s="30">
        <f t="shared" si="18"/>
        <v>0</v>
      </c>
      <c r="AC36" s="30">
        <f t="shared" si="18"/>
        <v>0</v>
      </c>
      <c r="AD36" s="30">
        <f t="shared" si="18"/>
        <v>0</v>
      </c>
      <c r="AE36" s="30">
        <f t="shared" si="18"/>
        <v>0</v>
      </c>
      <c r="AF36" s="30">
        <f t="shared" si="18"/>
        <v>0</v>
      </c>
      <c r="AG36" s="30">
        <f t="shared" si="18"/>
        <v>0</v>
      </c>
      <c r="AH36" s="30">
        <f t="shared" si="18"/>
        <v>0</v>
      </c>
      <c r="AI36" s="30">
        <f t="shared" si="18"/>
        <v>0</v>
      </c>
      <c r="AJ36" s="30">
        <f t="shared" si="18"/>
        <v>0</v>
      </c>
      <c r="AK36" s="30">
        <f t="shared" si="18"/>
        <v>0</v>
      </c>
      <c r="AL36" s="30">
        <f t="shared" si="18"/>
        <v>0</v>
      </c>
    </row>
    <row r="37" spans="1:38" s="24" customFormat="1" ht="15.75" hidden="1" customHeight="1">
      <c r="A37" s="19" t="s">
        <v>54</v>
      </c>
      <c r="B37" s="31"/>
      <c r="C37" s="19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</row>
    <row r="38" spans="1:38" s="24" customFormat="1" ht="15.75" hidden="1" customHeight="1">
      <c r="A38" s="19"/>
      <c r="B38" s="20"/>
      <c r="C38" s="1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</row>
    <row r="39" spans="1:38" s="34" customFormat="1" hidden="1">
      <c r="A39" s="26" t="s">
        <v>54</v>
      </c>
      <c r="B39" s="32"/>
      <c r="C39" s="32"/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  <c r="S39" s="33">
        <f>'[1]4'!BR30</f>
        <v>0</v>
      </c>
      <c r="T39" s="33">
        <f>'[1]4'!BS30</f>
        <v>0</v>
      </c>
      <c r="U39" s="33">
        <f>'[1]4'!BT30</f>
        <v>0</v>
      </c>
      <c r="V39" s="33">
        <f>'[1]4'!BU30</f>
        <v>0</v>
      </c>
      <c r="W39" s="33">
        <f>'[1]4'!BV30</f>
        <v>0</v>
      </c>
      <c r="X39" s="33">
        <f>'[1]4'!BW30</f>
        <v>0</v>
      </c>
      <c r="Y39" s="33">
        <v>0</v>
      </c>
      <c r="Z39" s="33">
        <v>0</v>
      </c>
      <c r="AA39" s="33">
        <v>0</v>
      </c>
      <c r="AB39" s="33">
        <v>0</v>
      </c>
      <c r="AC39" s="33">
        <v>0</v>
      </c>
      <c r="AD39" s="33">
        <v>0</v>
      </c>
      <c r="AE39" s="33">
        <v>0</v>
      </c>
      <c r="AF39" s="33">
        <f t="shared" ref="AF39:AL39" si="19">D39+K39+R39+Y39</f>
        <v>0</v>
      </c>
      <c r="AG39" s="33">
        <f t="shared" si="19"/>
        <v>0</v>
      </c>
      <c r="AH39" s="33">
        <f t="shared" si="19"/>
        <v>0</v>
      </c>
      <c r="AI39" s="33">
        <f t="shared" si="19"/>
        <v>0</v>
      </c>
      <c r="AJ39" s="33">
        <f t="shared" si="19"/>
        <v>0</v>
      </c>
      <c r="AK39" s="33">
        <f t="shared" si="19"/>
        <v>0</v>
      </c>
      <c r="AL39" s="33">
        <f t="shared" si="19"/>
        <v>0</v>
      </c>
    </row>
    <row r="40" spans="1:38" s="24" customFormat="1" ht="63" customHeight="1">
      <c r="A40" s="19" t="s">
        <v>55</v>
      </c>
      <c r="B40" s="20" t="s">
        <v>56</v>
      </c>
      <c r="C40" s="20" t="s">
        <v>22</v>
      </c>
      <c r="D40" s="30">
        <f t="shared" ref="D40:AL40" si="20">SUM(D41:D48)</f>
        <v>0</v>
      </c>
      <c r="E40" s="30">
        <f t="shared" si="20"/>
        <v>0</v>
      </c>
      <c r="F40" s="30">
        <f t="shared" si="20"/>
        <v>0</v>
      </c>
      <c r="G40" s="30">
        <f t="shared" si="20"/>
        <v>0</v>
      </c>
      <c r="H40" s="30">
        <f t="shared" si="20"/>
        <v>0</v>
      </c>
      <c r="I40" s="30">
        <f t="shared" si="20"/>
        <v>0</v>
      </c>
      <c r="J40" s="30">
        <f t="shared" si="20"/>
        <v>0</v>
      </c>
      <c r="K40" s="30">
        <f t="shared" si="20"/>
        <v>0</v>
      </c>
      <c r="L40" s="30">
        <f t="shared" si="20"/>
        <v>0</v>
      </c>
      <c r="M40" s="30">
        <f t="shared" si="20"/>
        <v>0</v>
      </c>
      <c r="N40" s="30">
        <f t="shared" si="20"/>
        <v>0</v>
      </c>
      <c r="O40" s="30">
        <f t="shared" si="20"/>
        <v>0</v>
      </c>
      <c r="P40" s="30">
        <f t="shared" si="20"/>
        <v>0</v>
      </c>
      <c r="Q40" s="30">
        <f t="shared" si="20"/>
        <v>0</v>
      </c>
      <c r="R40" s="30">
        <f t="shared" si="20"/>
        <v>0</v>
      </c>
      <c r="S40" s="30">
        <f t="shared" si="20"/>
        <v>0</v>
      </c>
      <c r="T40" s="30">
        <f t="shared" si="20"/>
        <v>0</v>
      </c>
      <c r="U40" s="30">
        <f t="shared" si="20"/>
        <v>0</v>
      </c>
      <c r="V40" s="30">
        <f t="shared" si="20"/>
        <v>0</v>
      </c>
      <c r="W40" s="30">
        <f t="shared" si="20"/>
        <v>0</v>
      </c>
      <c r="X40" s="30">
        <f t="shared" si="20"/>
        <v>0</v>
      </c>
      <c r="Y40" s="30">
        <f t="shared" si="20"/>
        <v>0</v>
      </c>
      <c r="Z40" s="30">
        <f t="shared" si="20"/>
        <v>0</v>
      </c>
      <c r="AA40" s="30">
        <f t="shared" si="20"/>
        <v>0</v>
      </c>
      <c r="AB40" s="30">
        <f t="shared" si="20"/>
        <v>0</v>
      </c>
      <c r="AC40" s="30">
        <f t="shared" si="20"/>
        <v>0</v>
      </c>
      <c r="AD40" s="30">
        <f t="shared" si="20"/>
        <v>0</v>
      </c>
      <c r="AE40" s="30">
        <f t="shared" si="20"/>
        <v>0</v>
      </c>
      <c r="AF40" s="30">
        <f t="shared" si="20"/>
        <v>0</v>
      </c>
      <c r="AG40" s="30">
        <f t="shared" si="20"/>
        <v>0</v>
      </c>
      <c r="AH40" s="30">
        <f t="shared" si="20"/>
        <v>0</v>
      </c>
      <c r="AI40" s="30">
        <f t="shared" si="20"/>
        <v>0</v>
      </c>
      <c r="AJ40" s="30">
        <f t="shared" si="20"/>
        <v>0</v>
      </c>
      <c r="AK40" s="30">
        <f t="shared" si="20"/>
        <v>0</v>
      </c>
      <c r="AL40" s="30">
        <f t="shared" si="20"/>
        <v>0</v>
      </c>
    </row>
    <row r="41" spans="1:38" s="24" customFormat="1" ht="15.75" hidden="1" customHeight="1">
      <c r="A41" s="19" t="s">
        <v>57</v>
      </c>
      <c r="B41" s="31"/>
      <c r="C41" s="19" t="s">
        <v>22</v>
      </c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</row>
    <row r="42" spans="1:38" s="24" customFormat="1" ht="15.75" hidden="1" customHeight="1">
      <c r="A42" s="19" t="s">
        <v>58</v>
      </c>
      <c r="B42" s="35"/>
      <c r="C42" s="19" t="s">
        <v>22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</row>
    <row r="43" spans="1:38" s="24" customFormat="1" ht="15.75" hidden="1" customHeight="1">
      <c r="A43" s="19" t="s">
        <v>59</v>
      </c>
      <c r="B43" s="35"/>
      <c r="C43" s="19" t="s">
        <v>22</v>
      </c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</row>
    <row r="44" spans="1:38" s="24" customFormat="1" ht="15.75" hidden="1" customHeight="1">
      <c r="A44" s="19" t="s">
        <v>60</v>
      </c>
      <c r="B44" s="35"/>
      <c r="C44" s="19" t="s">
        <v>22</v>
      </c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</row>
    <row r="45" spans="1:38" s="24" customFormat="1" ht="15.75" hidden="1" customHeight="1">
      <c r="A45" s="19" t="s">
        <v>61</v>
      </c>
      <c r="B45" s="35"/>
      <c r="C45" s="19" t="s">
        <v>22</v>
      </c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</row>
    <row r="46" spans="1:38" s="24" customFormat="1" ht="15.75" hidden="1" customHeight="1">
      <c r="A46" s="19" t="s">
        <v>62</v>
      </c>
      <c r="B46" s="35"/>
      <c r="C46" s="19" t="s">
        <v>22</v>
      </c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</row>
    <row r="47" spans="1:38" s="24" customFormat="1" ht="15.75" hidden="1" customHeight="1">
      <c r="A47" s="19" t="s">
        <v>63</v>
      </c>
      <c r="B47" s="31"/>
      <c r="C47" s="19" t="s">
        <v>22</v>
      </c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</row>
    <row r="48" spans="1:38" s="24" customFormat="1" ht="15.75" hidden="1" customHeight="1">
      <c r="A48" s="19"/>
      <c r="B48" s="20"/>
      <c r="C48" s="19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</row>
    <row r="49" spans="1:38" s="24" customFormat="1" ht="47.25" customHeight="1">
      <c r="A49" s="19" t="s">
        <v>64</v>
      </c>
      <c r="B49" s="20" t="s">
        <v>65</v>
      </c>
      <c r="C49" s="20" t="s">
        <v>22</v>
      </c>
      <c r="D49" s="30">
        <f t="shared" ref="D49:AL49" si="21">D50+D54</f>
        <v>0</v>
      </c>
      <c r="E49" s="30">
        <f t="shared" si="21"/>
        <v>0</v>
      </c>
      <c r="F49" s="30">
        <f t="shared" si="21"/>
        <v>0</v>
      </c>
      <c r="G49" s="30">
        <f t="shared" si="21"/>
        <v>0</v>
      </c>
      <c r="H49" s="30">
        <f t="shared" si="21"/>
        <v>0</v>
      </c>
      <c r="I49" s="30">
        <f t="shared" si="21"/>
        <v>0</v>
      </c>
      <c r="J49" s="30">
        <f t="shared" si="21"/>
        <v>0</v>
      </c>
      <c r="K49" s="30">
        <f t="shared" si="21"/>
        <v>0</v>
      </c>
      <c r="L49" s="30">
        <f t="shared" si="21"/>
        <v>0</v>
      </c>
      <c r="M49" s="30">
        <f t="shared" si="21"/>
        <v>0</v>
      </c>
      <c r="N49" s="30">
        <f t="shared" si="21"/>
        <v>0</v>
      </c>
      <c r="O49" s="30">
        <f t="shared" si="21"/>
        <v>0</v>
      </c>
      <c r="P49" s="30">
        <f t="shared" si="21"/>
        <v>0</v>
      </c>
      <c r="Q49" s="30">
        <f t="shared" si="21"/>
        <v>0</v>
      </c>
      <c r="R49" s="30">
        <f t="shared" si="21"/>
        <v>0</v>
      </c>
      <c r="S49" s="30">
        <f t="shared" si="21"/>
        <v>0</v>
      </c>
      <c r="T49" s="30">
        <f t="shared" si="21"/>
        <v>0</v>
      </c>
      <c r="U49" s="30">
        <f t="shared" si="21"/>
        <v>0</v>
      </c>
      <c r="V49" s="30">
        <f t="shared" si="21"/>
        <v>0</v>
      </c>
      <c r="W49" s="30">
        <f t="shared" si="21"/>
        <v>0</v>
      </c>
      <c r="X49" s="30">
        <f t="shared" si="21"/>
        <v>0</v>
      </c>
      <c r="Y49" s="30">
        <f t="shared" si="21"/>
        <v>0</v>
      </c>
      <c r="Z49" s="30">
        <f t="shared" si="21"/>
        <v>0</v>
      </c>
      <c r="AA49" s="30">
        <f t="shared" si="21"/>
        <v>0</v>
      </c>
      <c r="AB49" s="30">
        <f t="shared" si="21"/>
        <v>0</v>
      </c>
      <c r="AC49" s="30">
        <f t="shared" si="21"/>
        <v>0</v>
      </c>
      <c r="AD49" s="30">
        <f t="shared" si="21"/>
        <v>0</v>
      </c>
      <c r="AE49" s="30">
        <f t="shared" si="21"/>
        <v>0</v>
      </c>
      <c r="AF49" s="30">
        <f t="shared" si="21"/>
        <v>0</v>
      </c>
      <c r="AG49" s="30">
        <f t="shared" si="21"/>
        <v>0</v>
      </c>
      <c r="AH49" s="30">
        <f t="shared" si="21"/>
        <v>0</v>
      </c>
      <c r="AI49" s="30">
        <f t="shared" si="21"/>
        <v>0</v>
      </c>
      <c r="AJ49" s="30">
        <f t="shared" si="21"/>
        <v>0</v>
      </c>
      <c r="AK49" s="30">
        <f t="shared" si="21"/>
        <v>0</v>
      </c>
      <c r="AL49" s="30">
        <f t="shared" si="21"/>
        <v>0</v>
      </c>
    </row>
    <row r="50" spans="1:38" s="24" customFormat="1" ht="63" customHeight="1">
      <c r="A50" s="19" t="s">
        <v>66</v>
      </c>
      <c r="B50" s="20" t="s">
        <v>67</v>
      </c>
      <c r="C50" s="20" t="s">
        <v>22</v>
      </c>
      <c r="D50" s="30">
        <f t="shared" ref="D50:AL50" si="22">SUM(D51:D53)</f>
        <v>0</v>
      </c>
      <c r="E50" s="30">
        <f t="shared" si="22"/>
        <v>0</v>
      </c>
      <c r="F50" s="30">
        <f t="shared" si="22"/>
        <v>0</v>
      </c>
      <c r="G50" s="30">
        <f t="shared" si="22"/>
        <v>0</v>
      </c>
      <c r="H50" s="30">
        <f t="shared" si="22"/>
        <v>0</v>
      </c>
      <c r="I50" s="30">
        <f t="shared" si="22"/>
        <v>0</v>
      </c>
      <c r="J50" s="30">
        <f t="shared" si="22"/>
        <v>0</v>
      </c>
      <c r="K50" s="30">
        <f t="shared" si="22"/>
        <v>0</v>
      </c>
      <c r="L50" s="30">
        <f t="shared" si="22"/>
        <v>0</v>
      </c>
      <c r="M50" s="30">
        <f t="shared" si="22"/>
        <v>0</v>
      </c>
      <c r="N50" s="30">
        <f t="shared" si="22"/>
        <v>0</v>
      </c>
      <c r="O50" s="30">
        <f t="shared" si="22"/>
        <v>0</v>
      </c>
      <c r="P50" s="30">
        <f t="shared" si="22"/>
        <v>0</v>
      </c>
      <c r="Q50" s="30">
        <f t="shared" si="22"/>
        <v>0</v>
      </c>
      <c r="R50" s="30">
        <f t="shared" si="22"/>
        <v>0</v>
      </c>
      <c r="S50" s="30">
        <f t="shared" si="22"/>
        <v>0</v>
      </c>
      <c r="T50" s="30">
        <f t="shared" si="22"/>
        <v>0</v>
      </c>
      <c r="U50" s="30">
        <f t="shared" si="22"/>
        <v>0</v>
      </c>
      <c r="V50" s="30">
        <f t="shared" si="22"/>
        <v>0</v>
      </c>
      <c r="W50" s="30">
        <f t="shared" si="22"/>
        <v>0</v>
      </c>
      <c r="X50" s="30">
        <f t="shared" si="22"/>
        <v>0</v>
      </c>
      <c r="Y50" s="30">
        <f t="shared" si="22"/>
        <v>0</v>
      </c>
      <c r="Z50" s="30">
        <f t="shared" si="22"/>
        <v>0</v>
      </c>
      <c r="AA50" s="30">
        <f t="shared" si="22"/>
        <v>0</v>
      </c>
      <c r="AB50" s="30">
        <f t="shared" si="22"/>
        <v>0</v>
      </c>
      <c r="AC50" s="30">
        <f t="shared" si="22"/>
        <v>0</v>
      </c>
      <c r="AD50" s="30">
        <f t="shared" si="22"/>
        <v>0</v>
      </c>
      <c r="AE50" s="30">
        <f t="shared" si="22"/>
        <v>0</v>
      </c>
      <c r="AF50" s="30">
        <f t="shared" si="22"/>
        <v>0</v>
      </c>
      <c r="AG50" s="30">
        <f t="shared" si="22"/>
        <v>0</v>
      </c>
      <c r="AH50" s="30">
        <f t="shared" si="22"/>
        <v>0</v>
      </c>
      <c r="AI50" s="30">
        <f t="shared" si="22"/>
        <v>0</v>
      </c>
      <c r="AJ50" s="30">
        <f t="shared" si="22"/>
        <v>0</v>
      </c>
      <c r="AK50" s="30">
        <f t="shared" si="22"/>
        <v>0</v>
      </c>
      <c r="AL50" s="30">
        <f t="shared" si="22"/>
        <v>0</v>
      </c>
    </row>
    <row r="51" spans="1:38" s="24" customFormat="1" ht="15.75" hidden="1" customHeight="1">
      <c r="A51" s="19"/>
      <c r="B51" s="31"/>
      <c r="C51" s="19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</row>
    <row r="52" spans="1:38" s="24" customFormat="1" ht="15.75" hidden="1" customHeight="1">
      <c r="A52" s="19"/>
      <c r="B52" s="31"/>
      <c r="C52" s="19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</row>
    <row r="53" spans="1:38" s="24" customFormat="1" ht="15.75" hidden="1" customHeight="1">
      <c r="A53" s="19"/>
      <c r="B53" s="20"/>
      <c r="C53" s="19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</row>
    <row r="54" spans="1:38" s="24" customFormat="1" ht="47.25" customHeight="1">
      <c r="A54" s="19" t="s">
        <v>68</v>
      </c>
      <c r="B54" s="20" t="s">
        <v>69</v>
      </c>
      <c r="C54" s="20" t="s">
        <v>22</v>
      </c>
      <c r="D54" s="30">
        <f t="shared" ref="D54:AL54" si="23">SUM(D55:D57)</f>
        <v>0</v>
      </c>
      <c r="E54" s="30">
        <f t="shared" si="23"/>
        <v>0</v>
      </c>
      <c r="F54" s="30">
        <f t="shared" si="23"/>
        <v>0</v>
      </c>
      <c r="G54" s="30">
        <f t="shared" si="23"/>
        <v>0</v>
      </c>
      <c r="H54" s="30">
        <f t="shared" si="23"/>
        <v>0</v>
      </c>
      <c r="I54" s="30">
        <f t="shared" si="23"/>
        <v>0</v>
      </c>
      <c r="J54" s="30">
        <f t="shared" si="23"/>
        <v>0</v>
      </c>
      <c r="K54" s="30">
        <f t="shared" si="23"/>
        <v>0</v>
      </c>
      <c r="L54" s="30">
        <f t="shared" si="23"/>
        <v>0</v>
      </c>
      <c r="M54" s="30">
        <f t="shared" si="23"/>
        <v>0</v>
      </c>
      <c r="N54" s="30">
        <f t="shared" si="23"/>
        <v>0</v>
      </c>
      <c r="O54" s="30">
        <f t="shared" si="23"/>
        <v>0</v>
      </c>
      <c r="P54" s="30">
        <f t="shared" si="23"/>
        <v>0</v>
      </c>
      <c r="Q54" s="30">
        <f t="shared" si="23"/>
        <v>0</v>
      </c>
      <c r="R54" s="30">
        <f t="shared" si="23"/>
        <v>0</v>
      </c>
      <c r="S54" s="30">
        <f t="shared" si="23"/>
        <v>0</v>
      </c>
      <c r="T54" s="30">
        <f t="shared" si="23"/>
        <v>0</v>
      </c>
      <c r="U54" s="30">
        <f t="shared" si="23"/>
        <v>0</v>
      </c>
      <c r="V54" s="30">
        <f t="shared" si="23"/>
        <v>0</v>
      </c>
      <c r="W54" s="30">
        <f t="shared" si="23"/>
        <v>0</v>
      </c>
      <c r="X54" s="30">
        <f t="shared" si="23"/>
        <v>0</v>
      </c>
      <c r="Y54" s="30">
        <f t="shared" si="23"/>
        <v>0</v>
      </c>
      <c r="Z54" s="30">
        <f t="shared" si="23"/>
        <v>0</v>
      </c>
      <c r="AA54" s="30">
        <f t="shared" si="23"/>
        <v>0</v>
      </c>
      <c r="AB54" s="30">
        <f t="shared" si="23"/>
        <v>0</v>
      </c>
      <c r="AC54" s="30">
        <f t="shared" si="23"/>
        <v>0</v>
      </c>
      <c r="AD54" s="30">
        <f t="shared" si="23"/>
        <v>0</v>
      </c>
      <c r="AE54" s="30">
        <f t="shared" si="23"/>
        <v>0</v>
      </c>
      <c r="AF54" s="30">
        <f t="shared" si="23"/>
        <v>0</v>
      </c>
      <c r="AG54" s="30">
        <f t="shared" si="23"/>
        <v>0</v>
      </c>
      <c r="AH54" s="30">
        <f t="shared" si="23"/>
        <v>0</v>
      </c>
      <c r="AI54" s="30">
        <f t="shared" si="23"/>
        <v>0</v>
      </c>
      <c r="AJ54" s="30">
        <f t="shared" si="23"/>
        <v>0</v>
      </c>
      <c r="AK54" s="30">
        <f t="shared" si="23"/>
        <v>0</v>
      </c>
      <c r="AL54" s="30">
        <f t="shared" si="23"/>
        <v>0</v>
      </c>
    </row>
    <row r="55" spans="1:38" s="24" customFormat="1" ht="15.75" hidden="1" customHeight="1">
      <c r="A55" s="19"/>
      <c r="B55" s="31"/>
      <c r="C55" s="19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</row>
    <row r="56" spans="1:38" s="24" customFormat="1" ht="15.75" hidden="1" customHeight="1">
      <c r="A56" s="19"/>
      <c r="B56" s="31"/>
      <c r="C56" s="19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</row>
    <row r="57" spans="1:38" s="24" customFormat="1" ht="15.75" hidden="1" customHeight="1">
      <c r="A57" s="19"/>
      <c r="B57" s="20"/>
      <c r="C57" s="19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</row>
    <row r="58" spans="1:38" s="24" customFormat="1" ht="47.25" customHeight="1">
      <c r="A58" s="19" t="s">
        <v>70</v>
      </c>
      <c r="B58" s="20" t="s">
        <v>71</v>
      </c>
      <c r="C58" s="19" t="s">
        <v>22</v>
      </c>
      <c r="D58" s="30">
        <f t="shared" ref="D58:AL58" si="24">D60+D64+D68</f>
        <v>0</v>
      </c>
      <c r="E58" s="30">
        <f t="shared" si="24"/>
        <v>0</v>
      </c>
      <c r="F58" s="30">
        <f t="shared" si="24"/>
        <v>0</v>
      </c>
      <c r="G58" s="30">
        <f t="shared" si="24"/>
        <v>0</v>
      </c>
      <c r="H58" s="30">
        <f t="shared" si="24"/>
        <v>0</v>
      </c>
      <c r="I58" s="30">
        <f t="shared" si="24"/>
        <v>0</v>
      </c>
      <c r="J58" s="30">
        <f t="shared" si="24"/>
        <v>0</v>
      </c>
      <c r="K58" s="30">
        <f t="shared" si="24"/>
        <v>0</v>
      </c>
      <c r="L58" s="30">
        <f t="shared" si="24"/>
        <v>0</v>
      </c>
      <c r="M58" s="30">
        <f t="shared" si="24"/>
        <v>0</v>
      </c>
      <c r="N58" s="30">
        <f t="shared" si="24"/>
        <v>0</v>
      </c>
      <c r="O58" s="30">
        <f t="shared" si="24"/>
        <v>0</v>
      </c>
      <c r="P58" s="30">
        <f t="shared" si="24"/>
        <v>0</v>
      </c>
      <c r="Q58" s="30">
        <f t="shared" si="24"/>
        <v>0</v>
      </c>
      <c r="R58" s="30">
        <f t="shared" si="24"/>
        <v>0</v>
      </c>
      <c r="S58" s="30">
        <f t="shared" si="24"/>
        <v>0</v>
      </c>
      <c r="T58" s="30">
        <f t="shared" si="24"/>
        <v>0</v>
      </c>
      <c r="U58" s="30">
        <f t="shared" si="24"/>
        <v>0</v>
      </c>
      <c r="V58" s="30">
        <f t="shared" si="24"/>
        <v>0</v>
      </c>
      <c r="W58" s="30">
        <f t="shared" si="24"/>
        <v>0</v>
      </c>
      <c r="X58" s="30">
        <f t="shared" si="24"/>
        <v>0</v>
      </c>
      <c r="Y58" s="30">
        <f t="shared" si="24"/>
        <v>0</v>
      </c>
      <c r="Z58" s="30">
        <f t="shared" si="24"/>
        <v>0</v>
      </c>
      <c r="AA58" s="30">
        <f t="shared" si="24"/>
        <v>0</v>
      </c>
      <c r="AB58" s="30">
        <f t="shared" si="24"/>
        <v>0</v>
      </c>
      <c r="AC58" s="30">
        <f t="shared" si="24"/>
        <v>0</v>
      </c>
      <c r="AD58" s="30">
        <f t="shared" si="24"/>
        <v>0</v>
      </c>
      <c r="AE58" s="30">
        <f t="shared" si="24"/>
        <v>0</v>
      </c>
      <c r="AF58" s="30">
        <f t="shared" si="24"/>
        <v>0</v>
      </c>
      <c r="AG58" s="30">
        <f t="shared" si="24"/>
        <v>0</v>
      </c>
      <c r="AH58" s="30">
        <f t="shared" si="24"/>
        <v>0</v>
      </c>
      <c r="AI58" s="30">
        <f t="shared" si="24"/>
        <v>0</v>
      </c>
      <c r="AJ58" s="30">
        <f t="shared" si="24"/>
        <v>0</v>
      </c>
      <c r="AK58" s="30">
        <f t="shared" si="24"/>
        <v>0</v>
      </c>
      <c r="AL58" s="30">
        <f t="shared" si="24"/>
        <v>0</v>
      </c>
    </row>
    <row r="59" spans="1:38" s="24" customFormat="1" ht="31.5" customHeight="1">
      <c r="A59" s="19" t="s">
        <v>72</v>
      </c>
      <c r="B59" s="20" t="s">
        <v>73</v>
      </c>
      <c r="C59" s="19" t="s">
        <v>22</v>
      </c>
      <c r="D59" s="30">
        <f t="shared" ref="D59:AL59" si="25">D68</f>
        <v>0</v>
      </c>
      <c r="E59" s="30">
        <f t="shared" si="25"/>
        <v>0</v>
      </c>
      <c r="F59" s="30">
        <f t="shared" si="25"/>
        <v>0</v>
      </c>
      <c r="G59" s="30">
        <f t="shared" si="25"/>
        <v>0</v>
      </c>
      <c r="H59" s="30">
        <f t="shared" si="25"/>
        <v>0</v>
      </c>
      <c r="I59" s="30">
        <f t="shared" si="25"/>
        <v>0</v>
      </c>
      <c r="J59" s="30">
        <f t="shared" si="25"/>
        <v>0</v>
      </c>
      <c r="K59" s="30">
        <f t="shared" si="25"/>
        <v>0</v>
      </c>
      <c r="L59" s="30">
        <f t="shared" si="25"/>
        <v>0</v>
      </c>
      <c r="M59" s="30">
        <f t="shared" si="25"/>
        <v>0</v>
      </c>
      <c r="N59" s="30">
        <f t="shared" si="25"/>
        <v>0</v>
      </c>
      <c r="O59" s="30">
        <f t="shared" si="25"/>
        <v>0</v>
      </c>
      <c r="P59" s="30">
        <f t="shared" si="25"/>
        <v>0</v>
      </c>
      <c r="Q59" s="30">
        <f t="shared" si="25"/>
        <v>0</v>
      </c>
      <c r="R59" s="30">
        <f t="shared" si="25"/>
        <v>0</v>
      </c>
      <c r="S59" s="30">
        <f t="shared" si="25"/>
        <v>0</v>
      </c>
      <c r="T59" s="30">
        <f t="shared" si="25"/>
        <v>0</v>
      </c>
      <c r="U59" s="30">
        <f t="shared" si="25"/>
        <v>0</v>
      </c>
      <c r="V59" s="30">
        <f t="shared" si="25"/>
        <v>0</v>
      </c>
      <c r="W59" s="30">
        <f t="shared" si="25"/>
        <v>0</v>
      </c>
      <c r="X59" s="30">
        <f t="shared" si="25"/>
        <v>0</v>
      </c>
      <c r="Y59" s="30">
        <f t="shared" si="25"/>
        <v>0</v>
      </c>
      <c r="Z59" s="30">
        <f t="shared" si="25"/>
        <v>0</v>
      </c>
      <c r="AA59" s="30">
        <f t="shared" si="25"/>
        <v>0</v>
      </c>
      <c r="AB59" s="30">
        <f t="shared" si="25"/>
        <v>0</v>
      </c>
      <c r="AC59" s="30">
        <f t="shared" si="25"/>
        <v>0</v>
      </c>
      <c r="AD59" s="30">
        <f t="shared" si="25"/>
        <v>0</v>
      </c>
      <c r="AE59" s="30">
        <f t="shared" si="25"/>
        <v>0</v>
      </c>
      <c r="AF59" s="30">
        <f t="shared" si="25"/>
        <v>0</v>
      </c>
      <c r="AG59" s="30">
        <f t="shared" si="25"/>
        <v>0</v>
      </c>
      <c r="AH59" s="30">
        <f t="shared" si="25"/>
        <v>0</v>
      </c>
      <c r="AI59" s="30">
        <f t="shared" si="25"/>
        <v>0</v>
      </c>
      <c r="AJ59" s="30">
        <f t="shared" si="25"/>
        <v>0</v>
      </c>
      <c r="AK59" s="30">
        <f t="shared" si="25"/>
        <v>0</v>
      </c>
      <c r="AL59" s="30">
        <f t="shared" si="25"/>
        <v>0</v>
      </c>
    </row>
    <row r="60" spans="1:38" s="24" customFormat="1" ht="110.25" customHeight="1">
      <c r="A60" s="19" t="s">
        <v>72</v>
      </c>
      <c r="B60" s="20" t="s">
        <v>74</v>
      </c>
      <c r="C60" s="19" t="s">
        <v>22</v>
      </c>
      <c r="D60" s="30">
        <f t="shared" ref="D60:AL60" si="26">SUM(D61:D63)</f>
        <v>0</v>
      </c>
      <c r="E60" s="30">
        <f t="shared" si="26"/>
        <v>0</v>
      </c>
      <c r="F60" s="30">
        <f t="shared" si="26"/>
        <v>0</v>
      </c>
      <c r="G60" s="30">
        <f t="shared" si="26"/>
        <v>0</v>
      </c>
      <c r="H60" s="30">
        <f t="shared" si="26"/>
        <v>0</v>
      </c>
      <c r="I60" s="30">
        <f t="shared" si="26"/>
        <v>0</v>
      </c>
      <c r="J60" s="30">
        <f t="shared" si="26"/>
        <v>0</v>
      </c>
      <c r="K60" s="30">
        <f t="shared" si="26"/>
        <v>0</v>
      </c>
      <c r="L60" s="30">
        <f t="shared" si="26"/>
        <v>0</v>
      </c>
      <c r="M60" s="30">
        <f t="shared" si="26"/>
        <v>0</v>
      </c>
      <c r="N60" s="30">
        <f t="shared" si="26"/>
        <v>0</v>
      </c>
      <c r="O60" s="30">
        <f t="shared" si="26"/>
        <v>0</v>
      </c>
      <c r="P60" s="30">
        <f t="shared" si="26"/>
        <v>0</v>
      </c>
      <c r="Q60" s="30">
        <f t="shared" si="26"/>
        <v>0</v>
      </c>
      <c r="R60" s="30">
        <f t="shared" si="26"/>
        <v>0</v>
      </c>
      <c r="S60" s="30">
        <f t="shared" si="26"/>
        <v>0</v>
      </c>
      <c r="T60" s="30">
        <f t="shared" si="26"/>
        <v>0</v>
      </c>
      <c r="U60" s="30">
        <f t="shared" si="26"/>
        <v>0</v>
      </c>
      <c r="V60" s="30">
        <f t="shared" si="26"/>
        <v>0</v>
      </c>
      <c r="W60" s="30">
        <f t="shared" si="26"/>
        <v>0</v>
      </c>
      <c r="X60" s="30">
        <f t="shared" si="26"/>
        <v>0</v>
      </c>
      <c r="Y60" s="30">
        <f t="shared" si="26"/>
        <v>0</v>
      </c>
      <c r="Z60" s="30">
        <f t="shared" si="26"/>
        <v>0</v>
      </c>
      <c r="AA60" s="30">
        <f t="shared" si="26"/>
        <v>0</v>
      </c>
      <c r="AB60" s="30">
        <f t="shared" si="26"/>
        <v>0</v>
      </c>
      <c r="AC60" s="30">
        <f t="shared" si="26"/>
        <v>0</v>
      </c>
      <c r="AD60" s="30">
        <f t="shared" si="26"/>
        <v>0</v>
      </c>
      <c r="AE60" s="30">
        <f t="shared" si="26"/>
        <v>0</v>
      </c>
      <c r="AF60" s="30">
        <f t="shared" si="26"/>
        <v>0</v>
      </c>
      <c r="AG60" s="30">
        <f t="shared" si="26"/>
        <v>0</v>
      </c>
      <c r="AH60" s="30">
        <f t="shared" si="26"/>
        <v>0</v>
      </c>
      <c r="AI60" s="30">
        <f t="shared" si="26"/>
        <v>0</v>
      </c>
      <c r="AJ60" s="30">
        <f t="shared" si="26"/>
        <v>0</v>
      </c>
      <c r="AK60" s="30">
        <f t="shared" si="26"/>
        <v>0</v>
      </c>
      <c r="AL60" s="30">
        <f t="shared" si="26"/>
        <v>0</v>
      </c>
    </row>
    <row r="61" spans="1:38" s="24" customFormat="1" ht="15.75" hidden="1" customHeight="1">
      <c r="A61" s="19"/>
      <c r="B61" s="31"/>
      <c r="C61" s="19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</row>
    <row r="62" spans="1:38" s="24" customFormat="1" ht="15.75" hidden="1" customHeight="1">
      <c r="A62" s="19"/>
      <c r="B62" s="31"/>
      <c r="C62" s="19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</row>
    <row r="63" spans="1:38" s="24" customFormat="1" ht="15.75" hidden="1" customHeight="1">
      <c r="A63" s="19"/>
      <c r="B63" s="20"/>
      <c r="C63" s="19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</row>
    <row r="64" spans="1:38" s="24" customFormat="1" ht="94.5" customHeight="1">
      <c r="A64" s="19" t="s">
        <v>72</v>
      </c>
      <c r="B64" s="20" t="s">
        <v>75</v>
      </c>
      <c r="C64" s="19" t="s">
        <v>22</v>
      </c>
      <c r="D64" s="30">
        <f t="shared" ref="D64:AL64" si="27">SUM(D65:D67)</f>
        <v>0</v>
      </c>
      <c r="E64" s="30">
        <f t="shared" si="27"/>
        <v>0</v>
      </c>
      <c r="F64" s="30">
        <f t="shared" si="27"/>
        <v>0</v>
      </c>
      <c r="G64" s="30">
        <f t="shared" si="27"/>
        <v>0</v>
      </c>
      <c r="H64" s="30">
        <f t="shared" si="27"/>
        <v>0</v>
      </c>
      <c r="I64" s="30">
        <f t="shared" si="27"/>
        <v>0</v>
      </c>
      <c r="J64" s="30">
        <f t="shared" si="27"/>
        <v>0</v>
      </c>
      <c r="K64" s="30">
        <f t="shared" si="27"/>
        <v>0</v>
      </c>
      <c r="L64" s="30">
        <f t="shared" si="27"/>
        <v>0</v>
      </c>
      <c r="M64" s="30">
        <f t="shared" si="27"/>
        <v>0</v>
      </c>
      <c r="N64" s="30">
        <f t="shared" si="27"/>
        <v>0</v>
      </c>
      <c r="O64" s="30">
        <f t="shared" si="27"/>
        <v>0</v>
      </c>
      <c r="P64" s="30">
        <f t="shared" si="27"/>
        <v>0</v>
      </c>
      <c r="Q64" s="30">
        <f t="shared" si="27"/>
        <v>0</v>
      </c>
      <c r="R64" s="30">
        <f t="shared" si="27"/>
        <v>0</v>
      </c>
      <c r="S64" s="30">
        <f t="shared" si="27"/>
        <v>0</v>
      </c>
      <c r="T64" s="30">
        <f t="shared" si="27"/>
        <v>0</v>
      </c>
      <c r="U64" s="30">
        <f t="shared" si="27"/>
        <v>0</v>
      </c>
      <c r="V64" s="30">
        <f t="shared" si="27"/>
        <v>0</v>
      </c>
      <c r="W64" s="30">
        <f t="shared" si="27"/>
        <v>0</v>
      </c>
      <c r="X64" s="30">
        <f t="shared" si="27"/>
        <v>0</v>
      </c>
      <c r="Y64" s="30">
        <f t="shared" si="27"/>
        <v>0</v>
      </c>
      <c r="Z64" s="30">
        <f t="shared" si="27"/>
        <v>0</v>
      </c>
      <c r="AA64" s="30">
        <f t="shared" si="27"/>
        <v>0</v>
      </c>
      <c r="AB64" s="30">
        <f t="shared" si="27"/>
        <v>0</v>
      </c>
      <c r="AC64" s="30">
        <f t="shared" si="27"/>
        <v>0</v>
      </c>
      <c r="AD64" s="30">
        <f t="shared" si="27"/>
        <v>0</v>
      </c>
      <c r="AE64" s="30">
        <f t="shared" si="27"/>
        <v>0</v>
      </c>
      <c r="AF64" s="30">
        <f t="shared" si="27"/>
        <v>0</v>
      </c>
      <c r="AG64" s="30">
        <f t="shared" si="27"/>
        <v>0</v>
      </c>
      <c r="AH64" s="30">
        <f t="shared" si="27"/>
        <v>0</v>
      </c>
      <c r="AI64" s="30">
        <f t="shared" si="27"/>
        <v>0</v>
      </c>
      <c r="AJ64" s="30">
        <f t="shared" si="27"/>
        <v>0</v>
      </c>
      <c r="AK64" s="30">
        <f t="shared" si="27"/>
        <v>0</v>
      </c>
      <c r="AL64" s="30">
        <f t="shared" si="27"/>
        <v>0</v>
      </c>
    </row>
    <row r="65" spans="1:38" s="24" customFormat="1" ht="15.75" hidden="1" customHeight="1">
      <c r="A65" s="19"/>
      <c r="B65" s="31"/>
      <c r="C65" s="19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</row>
    <row r="66" spans="1:38" s="24" customFormat="1" ht="15.75" hidden="1" customHeight="1">
      <c r="A66" s="19"/>
      <c r="B66" s="31"/>
      <c r="C66" s="19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</row>
    <row r="67" spans="1:38" s="24" customFormat="1" ht="15.75" hidden="1" customHeight="1">
      <c r="A67" s="19"/>
      <c r="B67" s="20"/>
      <c r="C67" s="19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</row>
    <row r="68" spans="1:38" s="24" customFormat="1" ht="94.5" customHeight="1">
      <c r="A68" s="19" t="s">
        <v>72</v>
      </c>
      <c r="B68" s="20" t="s">
        <v>76</v>
      </c>
      <c r="C68" s="19" t="s">
        <v>22</v>
      </c>
      <c r="D68" s="30">
        <f t="shared" ref="D68:AL68" si="28">SUM(D69:D71)</f>
        <v>0</v>
      </c>
      <c r="E68" s="30">
        <f t="shared" si="28"/>
        <v>0</v>
      </c>
      <c r="F68" s="30">
        <f t="shared" si="28"/>
        <v>0</v>
      </c>
      <c r="G68" s="30">
        <f t="shared" si="28"/>
        <v>0</v>
      </c>
      <c r="H68" s="30">
        <f t="shared" si="28"/>
        <v>0</v>
      </c>
      <c r="I68" s="30">
        <f t="shared" si="28"/>
        <v>0</v>
      </c>
      <c r="J68" s="30">
        <f t="shared" si="28"/>
        <v>0</v>
      </c>
      <c r="K68" s="30">
        <f t="shared" si="28"/>
        <v>0</v>
      </c>
      <c r="L68" s="30">
        <f t="shared" si="28"/>
        <v>0</v>
      </c>
      <c r="M68" s="30">
        <f t="shared" si="28"/>
        <v>0</v>
      </c>
      <c r="N68" s="30">
        <f t="shared" si="28"/>
        <v>0</v>
      </c>
      <c r="O68" s="30">
        <f t="shared" si="28"/>
        <v>0</v>
      </c>
      <c r="P68" s="30">
        <f t="shared" si="28"/>
        <v>0</v>
      </c>
      <c r="Q68" s="30">
        <f t="shared" si="28"/>
        <v>0</v>
      </c>
      <c r="R68" s="30">
        <f t="shared" si="28"/>
        <v>0</v>
      </c>
      <c r="S68" s="30">
        <f t="shared" si="28"/>
        <v>0</v>
      </c>
      <c r="T68" s="30">
        <f t="shared" si="28"/>
        <v>0</v>
      </c>
      <c r="U68" s="30">
        <f t="shared" si="28"/>
        <v>0</v>
      </c>
      <c r="V68" s="30">
        <f t="shared" si="28"/>
        <v>0</v>
      </c>
      <c r="W68" s="30">
        <f t="shared" si="28"/>
        <v>0</v>
      </c>
      <c r="X68" s="30">
        <f t="shared" si="28"/>
        <v>0</v>
      </c>
      <c r="Y68" s="30">
        <f t="shared" si="28"/>
        <v>0</v>
      </c>
      <c r="Z68" s="30">
        <f t="shared" si="28"/>
        <v>0</v>
      </c>
      <c r="AA68" s="30">
        <f t="shared" si="28"/>
        <v>0</v>
      </c>
      <c r="AB68" s="30">
        <f t="shared" si="28"/>
        <v>0</v>
      </c>
      <c r="AC68" s="30">
        <f t="shared" si="28"/>
        <v>0</v>
      </c>
      <c r="AD68" s="30">
        <f t="shared" si="28"/>
        <v>0</v>
      </c>
      <c r="AE68" s="30">
        <f t="shared" si="28"/>
        <v>0</v>
      </c>
      <c r="AF68" s="30">
        <f t="shared" si="28"/>
        <v>0</v>
      </c>
      <c r="AG68" s="30">
        <f t="shared" si="28"/>
        <v>0</v>
      </c>
      <c r="AH68" s="30">
        <f t="shared" si="28"/>
        <v>0</v>
      </c>
      <c r="AI68" s="30">
        <f t="shared" si="28"/>
        <v>0</v>
      </c>
      <c r="AJ68" s="30">
        <f t="shared" si="28"/>
        <v>0</v>
      </c>
      <c r="AK68" s="30">
        <f t="shared" si="28"/>
        <v>0</v>
      </c>
      <c r="AL68" s="30">
        <f t="shared" si="28"/>
        <v>0</v>
      </c>
    </row>
    <row r="69" spans="1:38" s="24" customFormat="1" ht="15.75" hidden="1" customHeight="1">
      <c r="A69" s="19"/>
      <c r="B69" s="31"/>
      <c r="C69" s="19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</row>
    <row r="70" spans="1:38" s="24" customFormat="1" ht="15.75" hidden="1" customHeight="1">
      <c r="A70" s="19"/>
      <c r="B70" s="31"/>
      <c r="C70" s="19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</row>
    <row r="71" spans="1:38" s="24" customFormat="1" ht="15.75" hidden="1" customHeight="1">
      <c r="A71" s="19"/>
      <c r="B71" s="20"/>
      <c r="C71" s="19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</row>
    <row r="72" spans="1:38" s="24" customFormat="1" ht="31.5" customHeight="1">
      <c r="A72" s="19" t="s">
        <v>77</v>
      </c>
      <c r="B72" s="20" t="s">
        <v>73</v>
      </c>
      <c r="C72" s="19" t="s">
        <v>22</v>
      </c>
      <c r="D72" s="30">
        <f t="shared" ref="D72:AL72" si="29">D73+D77+D81</f>
        <v>0</v>
      </c>
      <c r="E72" s="30">
        <f t="shared" si="29"/>
        <v>0</v>
      </c>
      <c r="F72" s="30">
        <f t="shared" si="29"/>
        <v>0</v>
      </c>
      <c r="G72" s="30">
        <f t="shared" si="29"/>
        <v>0</v>
      </c>
      <c r="H72" s="30">
        <f t="shared" si="29"/>
        <v>0</v>
      </c>
      <c r="I72" s="30">
        <f t="shared" si="29"/>
        <v>0</v>
      </c>
      <c r="J72" s="30">
        <f t="shared" si="29"/>
        <v>0</v>
      </c>
      <c r="K72" s="30">
        <f t="shared" si="29"/>
        <v>0</v>
      </c>
      <c r="L72" s="30">
        <f t="shared" si="29"/>
        <v>0</v>
      </c>
      <c r="M72" s="30">
        <f t="shared" si="29"/>
        <v>0</v>
      </c>
      <c r="N72" s="30">
        <f t="shared" si="29"/>
        <v>0</v>
      </c>
      <c r="O72" s="30">
        <f t="shared" si="29"/>
        <v>0</v>
      </c>
      <c r="P72" s="30">
        <f t="shared" si="29"/>
        <v>0</v>
      </c>
      <c r="Q72" s="30">
        <f t="shared" si="29"/>
        <v>0</v>
      </c>
      <c r="R72" s="30">
        <f t="shared" si="29"/>
        <v>0</v>
      </c>
      <c r="S72" s="30">
        <f t="shared" si="29"/>
        <v>0</v>
      </c>
      <c r="T72" s="30">
        <f t="shared" si="29"/>
        <v>0</v>
      </c>
      <c r="U72" s="30">
        <f t="shared" si="29"/>
        <v>0</v>
      </c>
      <c r="V72" s="30">
        <f t="shared" si="29"/>
        <v>0</v>
      </c>
      <c r="W72" s="30">
        <f t="shared" si="29"/>
        <v>0</v>
      </c>
      <c r="X72" s="30">
        <f t="shared" si="29"/>
        <v>0</v>
      </c>
      <c r="Y72" s="30">
        <f t="shared" si="29"/>
        <v>0</v>
      </c>
      <c r="Z72" s="30">
        <f t="shared" si="29"/>
        <v>0</v>
      </c>
      <c r="AA72" s="30">
        <f t="shared" si="29"/>
        <v>0</v>
      </c>
      <c r="AB72" s="30">
        <f t="shared" si="29"/>
        <v>0</v>
      </c>
      <c r="AC72" s="30">
        <f t="shared" si="29"/>
        <v>0</v>
      </c>
      <c r="AD72" s="30">
        <f t="shared" si="29"/>
        <v>0</v>
      </c>
      <c r="AE72" s="30">
        <f t="shared" si="29"/>
        <v>0</v>
      </c>
      <c r="AF72" s="30">
        <f t="shared" si="29"/>
        <v>0</v>
      </c>
      <c r="AG72" s="30">
        <f t="shared" si="29"/>
        <v>0</v>
      </c>
      <c r="AH72" s="30">
        <f t="shared" si="29"/>
        <v>0</v>
      </c>
      <c r="AI72" s="30">
        <f t="shared" si="29"/>
        <v>0</v>
      </c>
      <c r="AJ72" s="30">
        <f t="shared" si="29"/>
        <v>0</v>
      </c>
      <c r="AK72" s="30">
        <f t="shared" si="29"/>
        <v>0</v>
      </c>
      <c r="AL72" s="30">
        <f t="shared" si="29"/>
        <v>0</v>
      </c>
    </row>
    <row r="73" spans="1:38" s="24" customFormat="1" ht="110.25" customHeight="1">
      <c r="A73" s="19" t="s">
        <v>77</v>
      </c>
      <c r="B73" s="20" t="s">
        <v>74</v>
      </c>
      <c r="C73" s="19" t="s">
        <v>22</v>
      </c>
      <c r="D73" s="30">
        <f t="shared" ref="D73:AL73" si="30">SUM(D74:D76)</f>
        <v>0</v>
      </c>
      <c r="E73" s="30">
        <f t="shared" si="30"/>
        <v>0</v>
      </c>
      <c r="F73" s="30">
        <f t="shared" si="30"/>
        <v>0</v>
      </c>
      <c r="G73" s="30">
        <f t="shared" si="30"/>
        <v>0</v>
      </c>
      <c r="H73" s="30">
        <f t="shared" si="30"/>
        <v>0</v>
      </c>
      <c r="I73" s="30">
        <f t="shared" si="30"/>
        <v>0</v>
      </c>
      <c r="J73" s="30">
        <f t="shared" si="30"/>
        <v>0</v>
      </c>
      <c r="K73" s="30">
        <f t="shared" si="30"/>
        <v>0</v>
      </c>
      <c r="L73" s="30">
        <f t="shared" si="30"/>
        <v>0</v>
      </c>
      <c r="M73" s="30">
        <f t="shared" si="30"/>
        <v>0</v>
      </c>
      <c r="N73" s="30">
        <f t="shared" si="30"/>
        <v>0</v>
      </c>
      <c r="O73" s="30">
        <f t="shared" si="30"/>
        <v>0</v>
      </c>
      <c r="P73" s="30">
        <f t="shared" si="30"/>
        <v>0</v>
      </c>
      <c r="Q73" s="30">
        <f t="shared" si="30"/>
        <v>0</v>
      </c>
      <c r="R73" s="30">
        <f t="shared" si="30"/>
        <v>0</v>
      </c>
      <c r="S73" s="30">
        <f t="shared" si="30"/>
        <v>0</v>
      </c>
      <c r="T73" s="30">
        <f t="shared" si="30"/>
        <v>0</v>
      </c>
      <c r="U73" s="30">
        <f t="shared" si="30"/>
        <v>0</v>
      </c>
      <c r="V73" s="30">
        <f t="shared" si="30"/>
        <v>0</v>
      </c>
      <c r="W73" s="30">
        <f t="shared" si="30"/>
        <v>0</v>
      </c>
      <c r="X73" s="30">
        <f t="shared" si="30"/>
        <v>0</v>
      </c>
      <c r="Y73" s="30">
        <f t="shared" si="30"/>
        <v>0</v>
      </c>
      <c r="Z73" s="30">
        <f t="shared" si="30"/>
        <v>0</v>
      </c>
      <c r="AA73" s="30">
        <f t="shared" si="30"/>
        <v>0</v>
      </c>
      <c r="AB73" s="30">
        <f t="shared" si="30"/>
        <v>0</v>
      </c>
      <c r="AC73" s="30">
        <f t="shared" si="30"/>
        <v>0</v>
      </c>
      <c r="AD73" s="30">
        <f t="shared" si="30"/>
        <v>0</v>
      </c>
      <c r="AE73" s="30">
        <f t="shared" si="30"/>
        <v>0</v>
      </c>
      <c r="AF73" s="30">
        <f t="shared" si="30"/>
        <v>0</v>
      </c>
      <c r="AG73" s="30">
        <f t="shared" si="30"/>
        <v>0</v>
      </c>
      <c r="AH73" s="30">
        <f t="shared" si="30"/>
        <v>0</v>
      </c>
      <c r="AI73" s="30">
        <f t="shared" si="30"/>
        <v>0</v>
      </c>
      <c r="AJ73" s="30">
        <f t="shared" si="30"/>
        <v>0</v>
      </c>
      <c r="AK73" s="30">
        <f t="shared" si="30"/>
        <v>0</v>
      </c>
      <c r="AL73" s="30">
        <f t="shared" si="30"/>
        <v>0</v>
      </c>
    </row>
    <row r="74" spans="1:38" s="24" customFormat="1" ht="15.75" hidden="1" customHeight="1">
      <c r="A74" s="19"/>
      <c r="B74" s="31"/>
      <c r="C74" s="19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</row>
    <row r="75" spans="1:38" s="24" customFormat="1" ht="15.75" hidden="1" customHeight="1">
      <c r="A75" s="19"/>
      <c r="B75" s="31"/>
      <c r="C75" s="19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</row>
    <row r="76" spans="1:38" s="24" customFormat="1" ht="15.75" hidden="1" customHeight="1">
      <c r="A76" s="19"/>
      <c r="B76" s="20"/>
      <c r="C76" s="19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</row>
    <row r="77" spans="1:38" s="24" customFormat="1" ht="94.5" customHeight="1">
      <c r="A77" s="19" t="s">
        <v>77</v>
      </c>
      <c r="B77" s="20" t="s">
        <v>75</v>
      </c>
      <c r="C77" s="19" t="s">
        <v>22</v>
      </c>
      <c r="D77" s="30">
        <f t="shared" ref="D77:AL77" si="31">SUM(D78:D80)</f>
        <v>0</v>
      </c>
      <c r="E77" s="30">
        <f t="shared" si="31"/>
        <v>0</v>
      </c>
      <c r="F77" s="30">
        <f t="shared" si="31"/>
        <v>0</v>
      </c>
      <c r="G77" s="30">
        <f t="shared" si="31"/>
        <v>0</v>
      </c>
      <c r="H77" s="30">
        <f t="shared" si="31"/>
        <v>0</v>
      </c>
      <c r="I77" s="30">
        <f t="shared" si="31"/>
        <v>0</v>
      </c>
      <c r="J77" s="30">
        <f t="shared" si="31"/>
        <v>0</v>
      </c>
      <c r="K77" s="30">
        <f t="shared" si="31"/>
        <v>0</v>
      </c>
      <c r="L77" s="30">
        <f t="shared" si="31"/>
        <v>0</v>
      </c>
      <c r="M77" s="30">
        <f t="shared" si="31"/>
        <v>0</v>
      </c>
      <c r="N77" s="30">
        <f t="shared" si="31"/>
        <v>0</v>
      </c>
      <c r="O77" s="30">
        <f t="shared" si="31"/>
        <v>0</v>
      </c>
      <c r="P77" s="30">
        <f t="shared" si="31"/>
        <v>0</v>
      </c>
      <c r="Q77" s="30">
        <f t="shared" si="31"/>
        <v>0</v>
      </c>
      <c r="R77" s="30">
        <f t="shared" si="31"/>
        <v>0</v>
      </c>
      <c r="S77" s="30">
        <f t="shared" si="31"/>
        <v>0</v>
      </c>
      <c r="T77" s="30">
        <f t="shared" si="31"/>
        <v>0</v>
      </c>
      <c r="U77" s="30">
        <f t="shared" si="31"/>
        <v>0</v>
      </c>
      <c r="V77" s="30">
        <f t="shared" si="31"/>
        <v>0</v>
      </c>
      <c r="W77" s="30">
        <f t="shared" si="31"/>
        <v>0</v>
      </c>
      <c r="X77" s="30">
        <f t="shared" si="31"/>
        <v>0</v>
      </c>
      <c r="Y77" s="30">
        <f t="shared" si="31"/>
        <v>0</v>
      </c>
      <c r="Z77" s="30">
        <f t="shared" si="31"/>
        <v>0</v>
      </c>
      <c r="AA77" s="30">
        <f t="shared" si="31"/>
        <v>0</v>
      </c>
      <c r="AB77" s="30">
        <f t="shared" si="31"/>
        <v>0</v>
      </c>
      <c r="AC77" s="30">
        <f t="shared" si="31"/>
        <v>0</v>
      </c>
      <c r="AD77" s="30">
        <f t="shared" si="31"/>
        <v>0</v>
      </c>
      <c r="AE77" s="30">
        <f t="shared" si="31"/>
        <v>0</v>
      </c>
      <c r="AF77" s="30">
        <f t="shared" si="31"/>
        <v>0</v>
      </c>
      <c r="AG77" s="30">
        <f t="shared" si="31"/>
        <v>0</v>
      </c>
      <c r="AH77" s="30">
        <f t="shared" si="31"/>
        <v>0</v>
      </c>
      <c r="AI77" s="30">
        <f t="shared" si="31"/>
        <v>0</v>
      </c>
      <c r="AJ77" s="30">
        <f t="shared" si="31"/>
        <v>0</v>
      </c>
      <c r="AK77" s="30">
        <f t="shared" si="31"/>
        <v>0</v>
      </c>
      <c r="AL77" s="30">
        <f t="shared" si="31"/>
        <v>0</v>
      </c>
    </row>
    <row r="78" spans="1:38" s="24" customFormat="1" ht="15.75" hidden="1" customHeight="1">
      <c r="A78" s="19"/>
      <c r="B78" s="31"/>
      <c r="C78" s="19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</row>
    <row r="79" spans="1:38" s="24" customFormat="1" ht="15.75" hidden="1" customHeight="1">
      <c r="A79" s="19"/>
      <c r="B79" s="31"/>
      <c r="C79" s="19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</row>
    <row r="80" spans="1:38" s="24" customFormat="1" ht="15.75" hidden="1" customHeight="1">
      <c r="A80" s="19"/>
      <c r="B80" s="20"/>
      <c r="C80" s="19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</row>
    <row r="81" spans="1:38" s="24" customFormat="1" ht="94.5" customHeight="1">
      <c r="A81" s="19" t="s">
        <v>77</v>
      </c>
      <c r="B81" s="20" t="s">
        <v>78</v>
      </c>
      <c r="C81" s="19" t="s">
        <v>22</v>
      </c>
      <c r="D81" s="30">
        <f t="shared" ref="D81:AL81" si="32">SUM(D82:D84)</f>
        <v>0</v>
      </c>
      <c r="E81" s="30">
        <f t="shared" si="32"/>
        <v>0</v>
      </c>
      <c r="F81" s="30">
        <f t="shared" si="32"/>
        <v>0</v>
      </c>
      <c r="G81" s="30">
        <f t="shared" si="32"/>
        <v>0</v>
      </c>
      <c r="H81" s="30">
        <f t="shared" si="32"/>
        <v>0</v>
      </c>
      <c r="I81" s="30">
        <f t="shared" si="32"/>
        <v>0</v>
      </c>
      <c r="J81" s="30">
        <f t="shared" si="32"/>
        <v>0</v>
      </c>
      <c r="K81" s="30">
        <f t="shared" si="32"/>
        <v>0</v>
      </c>
      <c r="L81" s="30">
        <f t="shared" si="32"/>
        <v>0</v>
      </c>
      <c r="M81" s="30">
        <f t="shared" si="32"/>
        <v>0</v>
      </c>
      <c r="N81" s="30">
        <f t="shared" si="32"/>
        <v>0</v>
      </c>
      <c r="O81" s="30">
        <f t="shared" si="32"/>
        <v>0</v>
      </c>
      <c r="P81" s="30">
        <f t="shared" si="32"/>
        <v>0</v>
      </c>
      <c r="Q81" s="30">
        <f t="shared" si="32"/>
        <v>0</v>
      </c>
      <c r="R81" s="30">
        <f t="shared" si="32"/>
        <v>0</v>
      </c>
      <c r="S81" s="30">
        <f t="shared" si="32"/>
        <v>0</v>
      </c>
      <c r="T81" s="30">
        <f t="shared" si="32"/>
        <v>0</v>
      </c>
      <c r="U81" s="30">
        <f t="shared" si="32"/>
        <v>0</v>
      </c>
      <c r="V81" s="30">
        <f t="shared" si="32"/>
        <v>0</v>
      </c>
      <c r="W81" s="30">
        <f t="shared" si="32"/>
        <v>0</v>
      </c>
      <c r="X81" s="30">
        <f t="shared" si="32"/>
        <v>0</v>
      </c>
      <c r="Y81" s="30">
        <f t="shared" si="32"/>
        <v>0</v>
      </c>
      <c r="Z81" s="30">
        <f t="shared" si="32"/>
        <v>0</v>
      </c>
      <c r="AA81" s="30">
        <f t="shared" si="32"/>
        <v>0</v>
      </c>
      <c r="AB81" s="30">
        <f t="shared" si="32"/>
        <v>0</v>
      </c>
      <c r="AC81" s="30">
        <f t="shared" si="32"/>
        <v>0</v>
      </c>
      <c r="AD81" s="30">
        <f t="shared" si="32"/>
        <v>0</v>
      </c>
      <c r="AE81" s="30">
        <f t="shared" si="32"/>
        <v>0</v>
      </c>
      <c r="AF81" s="30">
        <f t="shared" si="32"/>
        <v>0</v>
      </c>
      <c r="AG81" s="30">
        <f t="shared" si="32"/>
        <v>0</v>
      </c>
      <c r="AH81" s="30">
        <f t="shared" si="32"/>
        <v>0</v>
      </c>
      <c r="AI81" s="30">
        <f t="shared" si="32"/>
        <v>0</v>
      </c>
      <c r="AJ81" s="30">
        <f t="shared" si="32"/>
        <v>0</v>
      </c>
      <c r="AK81" s="30">
        <f t="shared" si="32"/>
        <v>0</v>
      </c>
      <c r="AL81" s="30">
        <f t="shared" si="32"/>
        <v>0</v>
      </c>
    </row>
    <row r="82" spans="1:38" s="24" customFormat="1" ht="15.75" hidden="1" customHeight="1">
      <c r="A82" s="19"/>
      <c r="B82" s="31"/>
      <c r="C82" s="19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</row>
    <row r="83" spans="1:38" s="24" customFormat="1" ht="15.75" hidden="1" customHeight="1">
      <c r="A83" s="19"/>
      <c r="B83" s="31"/>
      <c r="C83" s="19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</row>
    <row r="84" spans="1:38" s="24" customFormat="1" ht="15.75" hidden="1" customHeight="1">
      <c r="A84" s="19"/>
      <c r="B84" s="20"/>
      <c r="C84" s="19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</row>
    <row r="85" spans="1:38" s="24" customFormat="1" ht="94.5" customHeight="1">
      <c r="A85" s="19" t="s">
        <v>79</v>
      </c>
      <c r="B85" s="20" t="s">
        <v>80</v>
      </c>
      <c r="C85" s="19" t="s">
        <v>22</v>
      </c>
      <c r="D85" s="30">
        <f t="shared" ref="D85:AL85" si="33">D86+D90</f>
        <v>0</v>
      </c>
      <c r="E85" s="30">
        <f t="shared" si="33"/>
        <v>0</v>
      </c>
      <c r="F85" s="30">
        <f t="shared" si="33"/>
        <v>0</v>
      </c>
      <c r="G85" s="30">
        <f t="shared" si="33"/>
        <v>0</v>
      </c>
      <c r="H85" s="30">
        <f t="shared" si="33"/>
        <v>0</v>
      </c>
      <c r="I85" s="30">
        <f t="shared" si="33"/>
        <v>0</v>
      </c>
      <c r="J85" s="30">
        <f t="shared" si="33"/>
        <v>0</v>
      </c>
      <c r="K85" s="30">
        <f t="shared" si="33"/>
        <v>0</v>
      </c>
      <c r="L85" s="30">
        <f t="shared" si="33"/>
        <v>0</v>
      </c>
      <c r="M85" s="30">
        <f t="shared" si="33"/>
        <v>0</v>
      </c>
      <c r="N85" s="30">
        <f t="shared" si="33"/>
        <v>0</v>
      </c>
      <c r="O85" s="30">
        <f t="shared" si="33"/>
        <v>0</v>
      </c>
      <c r="P85" s="30">
        <f t="shared" si="33"/>
        <v>0</v>
      </c>
      <c r="Q85" s="30">
        <f t="shared" si="33"/>
        <v>0</v>
      </c>
      <c r="R85" s="30">
        <f t="shared" si="33"/>
        <v>0</v>
      </c>
      <c r="S85" s="30">
        <f t="shared" si="33"/>
        <v>0</v>
      </c>
      <c r="T85" s="30">
        <f t="shared" si="33"/>
        <v>0</v>
      </c>
      <c r="U85" s="30">
        <f t="shared" si="33"/>
        <v>0</v>
      </c>
      <c r="V85" s="30">
        <f t="shared" si="33"/>
        <v>0</v>
      </c>
      <c r="W85" s="30">
        <f t="shared" si="33"/>
        <v>0</v>
      </c>
      <c r="X85" s="30">
        <f t="shared" si="33"/>
        <v>0</v>
      </c>
      <c r="Y85" s="30">
        <f t="shared" si="33"/>
        <v>0</v>
      </c>
      <c r="Z85" s="30">
        <f t="shared" si="33"/>
        <v>0</v>
      </c>
      <c r="AA85" s="30">
        <f t="shared" si="33"/>
        <v>0</v>
      </c>
      <c r="AB85" s="30">
        <f t="shared" si="33"/>
        <v>0</v>
      </c>
      <c r="AC85" s="30">
        <f t="shared" si="33"/>
        <v>0</v>
      </c>
      <c r="AD85" s="30">
        <f t="shared" si="33"/>
        <v>0</v>
      </c>
      <c r="AE85" s="30">
        <f t="shared" si="33"/>
        <v>0</v>
      </c>
      <c r="AF85" s="30">
        <f t="shared" si="33"/>
        <v>0</v>
      </c>
      <c r="AG85" s="30">
        <f t="shared" si="33"/>
        <v>0</v>
      </c>
      <c r="AH85" s="30">
        <f t="shared" si="33"/>
        <v>0</v>
      </c>
      <c r="AI85" s="30">
        <f t="shared" si="33"/>
        <v>0</v>
      </c>
      <c r="AJ85" s="30">
        <f t="shared" si="33"/>
        <v>0</v>
      </c>
      <c r="AK85" s="30">
        <f t="shared" si="33"/>
        <v>0</v>
      </c>
      <c r="AL85" s="30">
        <f t="shared" si="33"/>
        <v>0</v>
      </c>
    </row>
    <row r="86" spans="1:38" s="24" customFormat="1" ht="78.75" customHeight="1">
      <c r="A86" s="19" t="s">
        <v>81</v>
      </c>
      <c r="B86" s="20" t="s">
        <v>82</v>
      </c>
      <c r="C86" s="19" t="s">
        <v>22</v>
      </c>
      <c r="D86" s="30">
        <f t="shared" ref="D86:AL86" si="34">SUM(D87:D89)</f>
        <v>0</v>
      </c>
      <c r="E86" s="30">
        <f t="shared" si="34"/>
        <v>0</v>
      </c>
      <c r="F86" s="30">
        <f t="shared" si="34"/>
        <v>0</v>
      </c>
      <c r="G86" s="30">
        <f t="shared" si="34"/>
        <v>0</v>
      </c>
      <c r="H86" s="30">
        <f t="shared" si="34"/>
        <v>0</v>
      </c>
      <c r="I86" s="30">
        <f t="shared" si="34"/>
        <v>0</v>
      </c>
      <c r="J86" s="30">
        <f t="shared" si="34"/>
        <v>0</v>
      </c>
      <c r="K86" s="30">
        <f t="shared" si="34"/>
        <v>0</v>
      </c>
      <c r="L86" s="30">
        <f t="shared" si="34"/>
        <v>0</v>
      </c>
      <c r="M86" s="30">
        <f t="shared" si="34"/>
        <v>0</v>
      </c>
      <c r="N86" s="30">
        <f t="shared" si="34"/>
        <v>0</v>
      </c>
      <c r="O86" s="30">
        <f t="shared" si="34"/>
        <v>0</v>
      </c>
      <c r="P86" s="30">
        <f t="shared" si="34"/>
        <v>0</v>
      </c>
      <c r="Q86" s="30">
        <f t="shared" si="34"/>
        <v>0</v>
      </c>
      <c r="R86" s="30">
        <f t="shared" si="34"/>
        <v>0</v>
      </c>
      <c r="S86" s="30">
        <f t="shared" si="34"/>
        <v>0</v>
      </c>
      <c r="T86" s="30">
        <f t="shared" si="34"/>
        <v>0</v>
      </c>
      <c r="U86" s="30">
        <f t="shared" si="34"/>
        <v>0</v>
      </c>
      <c r="V86" s="30">
        <f t="shared" si="34"/>
        <v>0</v>
      </c>
      <c r="W86" s="30">
        <f t="shared" si="34"/>
        <v>0</v>
      </c>
      <c r="X86" s="30">
        <f t="shared" si="34"/>
        <v>0</v>
      </c>
      <c r="Y86" s="30">
        <f t="shared" si="34"/>
        <v>0</v>
      </c>
      <c r="Z86" s="30">
        <f t="shared" si="34"/>
        <v>0</v>
      </c>
      <c r="AA86" s="30">
        <f t="shared" si="34"/>
        <v>0</v>
      </c>
      <c r="AB86" s="30">
        <f t="shared" si="34"/>
        <v>0</v>
      </c>
      <c r="AC86" s="30">
        <f t="shared" si="34"/>
        <v>0</v>
      </c>
      <c r="AD86" s="30">
        <f t="shared" si="34"/>
        <v>0</v>
      </c>
      <c r="AE86" s="30">
        <f t="shared" si="34"/>
        <v>0</v>
      </c>
      <c r="AF86" s="30">
        <f t="shared" si="34"/>
        <v>0</v>
      </c>
      <c r="AG86" s="30">
        <f t="shared" si="34"/>
        <v>0</v>
      </c>
      <c r="AH86" s="30">
        <f t="shared" si="34"/>
        <v>0</v>
      </c>
      <c r="AI86" s="30">
        <f t="shared" si="34"/>
        <v>0</v>
      </c>
      <c r="AJ86" s="30">
        <f t="shared" si="34"/>
        <v>0</v>
      </c>
      <c r="AK86" s="30">
        <f t="shared" si="34"/>
        <v>0</v>
      </c>
      <c r="AL86" s="30">
        <f t="shared" si="34"/>
        <v>0</v>
      </c>
    </row>
    <row r="87" spans="1:38" s="24" customFormat="1" ht="15.75" hidden="1" customHeight="1">
      <c r="A87" s="19"/>
      <c r="B87" s="31"/>
      <c r="C87" s="19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</row>
    <row r="88" spans="1:38" s="24" customFormat="1" ht="15.75" hidden="1" customHeight="1">
      <c r="A88" s="19"/>
      <c r="B88" s="31"/>
      <c r="C88" s="19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</row>
    <row r="89" spans="1:38" s="24" customFormat="1" ht="15.75" hidden="1" customHeight="1">
      <c r="A89" s="19"/>
      <c r="B89" s="20"/>
      <c r="C89" s="19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</row>
    <row r="90" spans="1:38" s="24" customFormat="1" ht="78.75" customHeight="1">
      <c r="A90" s="19" t="s">
        <v>83</v>
      </c>
      <c r="B90" s="20" t="s">
        <v>84</v>
      </c>
      <c r="C90" s="19" t="s">
        <v>22</v>
      </c>
      <c r="D90" s="30">
        <f t="shared" ref="D90:AL90" si="35">SUM(D91:D98)</f>
        <v>0</v>
      </c>
      <c r="E90" s="30">
        <f t="shared" si="35"/>
        <v>0</v>
      </c>
      <c r="F90" s="30">
        <f t="shared" si="35"/>
        <v>0</v>
      </c>
      <c r="G90" s="30">
        <f t="shared" si="35"/>
        <v>0</v>
      </c>
      <c r="H90" s="30">
        <f t="shared" si="35"/>
        <v>0</v>
      </c>
      <c r="I90" s="30">
        <f t="shared" si="35"/>
        <v>0</v>
      </c>
      <c r="J90" s="30">
        <f t="shared" si="35"/>
        <v>0</v>
      </c>
      <c r="K90" s="30">
        <f t="shared" si="35"/>
        <v>0</v>
      </c>
      <c r="L90" s="30">
        <f t="shared" si="35"/>
        <v>0</v>
      </c>
      <c r="M90" s="30">
        <f t="shared" si="35"/>
        <v>0</v>
      </c>
      <c r="N90" s="30">
        <f t="shared" si="35"/>
        <v>0</v>
      </c>
      <c r="O90" s="30">
        <f t="shared" si="35"/>
        <v>0</v>
      </c>
      <c r="P90" s="30">
        <f t="shared" si="35"/>
        <v>0</v>
      </c>
      <c r="Q90" s="30">
        <f t="shared" si="35"/>
        <v>0</v>
      </c>
      <c r="R90" s="30">
        <f t="shared" si="35"/>
        <v>0</v>
      </c>
      <c r="S90" s="30">
        <f t="shared" si="35"/>
        <v>0</v>
      </c>
      <c r="T90" s="30">
        <f t="shared" si="35"/>
        <v>0</v>
      </c>
      <c r="U90" s="30">
        <f t="shared" si="35"/>
        <v>0</v>
      </c>
      <c r="V90" s="30">
        <f t="shared" si="35"/>
        <v>0</v>
      </c>
      <c r="W90" s="30">
        <f t="shared" si="35"/>
        <v>0</v>
      </c>
      <c r="X90" s="30">
        <f t="shared" si="35"/>
        <v>0</v>
      </c>
      <c r="Y90" s="30">
        <f t="shared" si="35"/>
        <v>0</v>
      </c>
      <c r="Z90" s="30">
        <f t="shared" si="35"/>
        <v>0</v>
      </c>
      <c r="AA90" s="30">
        <f t="shared" si="35"/>
        <v>0</v>
      </c>
      <c r="AB90" s="30">
        <f t="shared" si="35"/>
        <v>0</v>
      </c>
      <c r="AC90" s="30">
        <f t="shared" si="35"/>
        <v>0</v>
      </c>
      <c r="AD90" s="30">
        <f t="shared" si="35"/>
        <v>0</v>
      </c>
      <c r="AE90" s="30">
        <f t="shared" si="35"/>
        <v>0</v>
      </c>
      <c r="AF90" s="30">
        <f t="shared" si="35"/>
        <v>0</v>
      </c>
      <c r="AG90" s="30">
        <f t="shared" si="35"/>
        <v>0</v>
      </c>
      <c r="AH90" s="30">
        <f t="shared" si="35"/>
        <v>0</v>
      </c>
      <c r="AI90" s="30">
        <f t="shared" si="35"/>
        <v>0</v>
      </c>
      <c r="AJ90" s="30">
        <f t="shared" si="35"/>
        <v>0</v>
      </c>
      <c r="AK90" s="30">
        <f t="shared" si="35"/>
        <v>0</v>
      </c>
      <c r="AL90" s="30">
        <f t="shared" si="35"/>
        <v>0</v>
      </c>
    </row>
    <row r="91" spans="1:38" s="24" customFormat="1" ht="15.75" hidden="1" customHeight="1">
      <c r="A91" s="19" t="s">
        <v>85</v>
      </c>
      <c r="B91" s="31"/>
      <c r="C91" s="19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</row>
    <row r="92" spans="1:38" s="24" customFormat="1" ht="15.75" hidden="1" customHeight="1">
      <c r="A92" s="19" t="s">
        <v>86</v>
      </c>
      <c r="B92" s="31"/>
      <c r="C92" s="19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</row>
    <row r="93" spans="1:38" s="24" customFormat="1" ht="15.75" hidden="1" customHeight="1">
      <c r="A93" s="19" t="s">
        <v>87</v>
      </c>
      <c r="B93" s="31"/>
      <c r="C93" s="19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</row>
    <row r="94" spans="1:38" s="24" customFormat="1" ht="15.75" hidden="1" customHeight="1">
      <c r="A94" s="19" t="s">
        <v>88</v>
      </c>
      <c r="B94" s="31"/>
      <c r="C94" s="19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</row>
    <row r="95" spans="1:38" s="24" customFormat="1" ht="15.75" hidden="1" customHeight="1">
      <c r="A95" s="19" t="s">
        <v>89</v>
      </c>
      <c r="B95" s="31"/>
      <c r="C95" s="19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</row>
    <row r="96" spans="1:38" s="24" customFormat="1" ht="15.75" hidden="1" customHeight="1">
      <c r="A96" s="19" t="s">
        <v>90</v>
      </c>
      <c r="B96" s="31"/>
      <c r="C96" s="19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</row>
    <row r="97" spans="1:38" s="24" customFormat="1" ht="15.75" hidden="1" customHeight="1">
      <c r="A97" s="19" t="s">
        <v>91</v>
      </c>
      <c r="B97" s="31"/>
      <c r="C97" s="19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</row>
    <row r="98" spans="1:38" s="24" customFormat="1" ht="15.75" hidden="1" customHeight="1">
      <c r="A98" s="19"/>
      <c r="B98" s="31"/>
      <c r="C98" s="19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</row>
    <row r="99" spans="1:38" s="24" customFormat="1" ht="31.5" customHeight="1">
      <c r="A99" s="19" t="s">
        <v>92</v>
      </c>
      <c r="B99" s="20" t="s">
        <v>93</v>
      </c>
      <c r="C99" s="19" t="s">
        <v>22</v>
      </c>
      <c r="D99" s="30">
        <f t="shared" ref="D99:AL99" si="36">D100+D112+D122+D156</f>
        <v>0</v>
      </c>
      <c r="E99" s="30">
        <f t="shared" si="36"/>
        <v>0</v>
      </c>
      <c r="F99" s="30">
        <f t="shared" si="36"/>
        <v>0</v>
      </c>
      <c r="G99" s="30">
        <f t="shared" si="36"/>
        <v>0</v>
      </c>
      <c r="H99" s="30">
        <f t="shared" si="36"/>
        <v>0</v>
      </c>
      <c r="I99" s="30">
        <f t="shared" si="36"/>
        <v>0</v>
      </c>
      <c r="J99" s="30">
        <f t="shared" si="36"/>
        <v>0</v>
      </c>
      <c r="K99" s="30">
        <f t="shared" si="36"/>
        <v>0</v>
      </c>
      <c r="L99" s="30">
        <f t="shared" si="36"/>
        <v>16.003792786666668</v>
      </c>
      <c r="M99" s="30">
        <f t="shared" si="36"/>
        <v>0</v>
      </c>
      <c r="N99" s="30">
        <f t="shared" si="36"/>
        <v>0</v>
      </c>
      <c r="O99" s="30">
        <f t="shared" si="36"/>
        <v>0</v>
      </c>
      <c r="P99" s="30">
        <f t="shared" si="36"/>
        <v>0</v>
      </c>
      <c r="Q99" s="30">
        <f t="shared" si="36"/>
        <v>0</v>
      </c>
      <c r="R99" s="30">
        <f t="shared" si="36"/>
        <v>0</v>
      </c>
      <c r="S99" s="30">
        <f t="shared" si="36"/>
        <v>16.003792786666668</v>
      </c>
      <c r="T99" s="30">
        <f t="shared" si="36"/>
        <v>0</v>
      </c>
      <c r="U99" s="30">
        <f t="shared" si="36"/>
        <v>0</v>
      </c>
      <c r="V99" s="30">
        <f t="shared" si="36"/>
        <v>0</v>
      </c>
      <c r="W99" s="30">
        <f t="shared" si="36"/>
        <v>0</v>
      </c>
      <c r="X99" s="30">
        <f t="shared" si="36"/>
        <v>0</v>
      </c>
      <c r="Y99" s="30">
        <f t="shared" si="36"/>
        <v>0</v>
      </c>
      <c r="Z99" s="30">
        <f t="shared" si="36"/>
        <v>16.003792786666668</v>
      </c>
      <c r="AA99" s="30">
        <f t="shared" si="36"/>
        <v>0</v>
      </c>
      <c r="AB99" s="30">
        <f t="shared" si="36"/>
        <v>0</v>
      </c>
      <c r="AC99" s="30">
        <f t="shared" si="36"/>
        <v>0</v>
      </c>
      <c r="AD99" s="30">
        <f t="shared" si="36"/>
        <v>0</v>
      </c>
      <c r="AE99" s="30">
        <f t="shared" si="36"/>
        <v>4</v>
      </c>
      <c r="AF99" s="30">
        <f t="shared" si="36"/>
        <v>0</v>
      </c>
      <c r="AG99" s="30">
        <f t="shared" si="36"/>
        <v>48.011378360000002</v>
      </c>
      <c r="AH99" s="30">
        <f t="shared" si="36"/>
        <v>0</v>
      </c>
      <c r="AI99" s="30">
        <f t="shared" si="36"/>
        <v>0</v>
      </c>
      <c r="AJ99" s="30">
        <f t="shared" si="36"/>
        <v>0</v>
      </c>
      <c r="AK99" s="30">
        <f t="shared" si="36"/>
        <v>0</v>
      </c>
      <c r="AL99" s="30">
        <f t="shared" si="36"/>
        <v>4</v>
      </c>
    </row>
    <row r="100" spans="1:38" s="24" customFormat="1" ht="63" customHeight="1">
      <c r="A100" s="19" t="s">
        <v>94</v>
      </c>
      <c r="B100" s="20" t="s">
        <v>95</v>
      </c>
      <c r="C100" s="19" t="s">
        <v>22</v>
      </c>
      <c r="D100" s="30">
        <f t="shared" ref="D100:AL100" si="37">D101+D106</f>
        <v>0</v>
      </c>
      <c r="E100" s="30">
        <f t="shared" si="37"/>
        <v>0</v>
      </c>
      <c r="F100" s="30">
        <f t="shared" si="37"/>
        <v>0</v>
      </c>
      <c r="G100" s="30">
        <f t="shared" si="37"/>
        <v>0</v>
      </c>
      <c r="H100" s="30">
        <f t="shared" si="37"/>
        <v>0</v>
      </c>
      <c r="I100" s="30">
        <f t="shared" si="37"/>
        <v>0</v>
      </c>
      <c r="J100" s="30">
        <f t="shared" si="37"/>
        <v>0</v>
      </c>
      <c r="K100" s="30">
        <f t="shared" si="37"/>
        <v>0</v>
      </c>
      <c r="L100" s="30">
        <f t="shared" si="37"/>
        <v>0</v>
      </c>
      <c r="M100" s="30">
        <f t="shared" si="37"/>
        <v>0</v>
      </c>
      <c r="N100" s="30">
        <f t="shared" si="37"/>
        <v>0</v>
      </c>
      <c r="O100" s="30">
        <f t="shared" si="37"/>
        <v>0</v>
      </c>
      <c r="P100" s="30">
        <f t="shared" si="37"/>
        <v>0</v>
      </c>
      <c r="Q100" s="30">
        <f t="shared" si="37"/>
        <v>0</v>
      </c>
      <c r="R100" s="30">
        <f t="shared" si="37"/>
        <v>0</v>
      </c>
      <c r="S100" s="30">
        <f t="shared" si="37"/>
        <v>0</v>
      </c>
      <c r="T100" s="30">
        <f t="shared" si="37"/>
        <v>0</v>
      </c>
      <c r="U100" s="30">
        <f t="shared" si="37"/>
        <v>0</v>
      </c>
      <c r="V100" s="30">
        <f t="shared" si="37"/>
        <v>0</v>
      </c>
      <c r="W100" s="30">
        <f t="shared" si="37"/>
        <v>0</v>
      </c>
      <c r="X100" s="30">
        <f t="shared" si="37"/>
        <v>0</v>
      </c>
      <c r="Y100" s="30">
        <f t="shared" si="37"/>
        <v>0</v>
      </c>
      <c r="Z100" s="30">
        <f t="shared" si="37"/>
        <v>0</v>
      </c>
      <c r="AA100" s="30">
        <f t="shared" si="37"/>
        <v>0</v>
      </c>
      <c r="AB100" s="30">
        <f t="shared" si="37"/>
        <v>0</v>
      </c>
      <c r="AC100" s="30">
        <f t="shared" si="37"/>
        <v>0</v>
      </c>
      <c r="AD100" s="30">
        <f t="shared" si="37"/>
        <v>0</v>
      </c>
      <c r="AE100" s="30">
        <f t="shared" si="37"/>
        <v>0</v>
      </c>
      <c r="AF100" s="30">
        <f t="shared" si="37"/>
        <v>0</v>
      </c>
      <c r="AG100" s="30">
        <f t="shared" si="37"/>
        <v>0</v>
      </c>
      <c r="AH100" s="30">
        <f t="shared" si="37"/>
        <v>0</v>
      </c>
      <c r="AI100" s="30">
        <f t="shared" si="37"/>
        <v>0</v>
      </c>
      <c r="AJ100" s="30">
        <f t="shared" si="37"/>
        <v>0</v>
      </c>
      <c r="AK100" s="30">
        <f t="shared" si="37"/>
        <v>0</v>
      </c>
      <c r="AL100" s="30">
        <f t="shared" si="37"/>
        <v>0</v>
      </c>
    </row>
    <row r="101" spans="1:38" s="24" customFormat="1" ht="31.5" customHeight="1">
      <c r="A101" s="19" t="s">
        <v>96</v>
      </c>
      <c r="B101" s="20" t="s">
        <v>97</v>
      </c>
      <c r="C101" s="19" t="s">
        <v>22</v>
      </c>
      <c r="D101" s="30">
        <f t="shared" ref="D101:AL101" si="38">SUM(D102:D105)</f>
        <v>0</v>
      </c>
      <c r="E101" s="30">
        <f t="shared" si="38"/>
        <v>0</v>
      </c>
      <c r="F101" s="30">
        <f t="shared" si="38"/>
        <v>0</v>
      </c>
      <c r="G101" s="30">
        <f t="shared" si="38"/>
        <v>0</v>
      </c>
      <c r="H101" s="30">
        <f t="shared" si="38"/>
        <v>0</v>
      </c>
      <c r="I101" s="30">
        <f t="shared" si="38"/>
        <v>0</v>
      </c>
      <c r="J101" s="30">
        <f t="shared" si="38"/>
        <v>0</v>
      </c>
      <c r="K101" s="30">
        <f t="shared" si="38"/>
        <v>0</v>
      </c>
      <c r="L101" s="30">
        <f t="shared" si="38"/>
        <v>0</v>
      </c>
      <c r="M101" s="30">
        <f t="shared" si="38"/>
        <v>0</v>
      </c>
      <c r="N101" s="30">
        <f t="shared" si="38"/>
        <v>0</v>
      </c>
      <c r="O101" s="30">
        <f t="shared" si="38"/>
        <v>0</v>
      </c>
      <c r="P101" s="30">
        <f t="shared" si="38"/>
        <v>0</v>
      </c>
      <c r="Q101" s="30">
        <f t="shared" si="38"/>
        <v>0</v>
      </c>
      <c r="R101" s="30">
        <f t="shared" si="38"/>
        <v>0</v>
      </c>
      <c r="S101" s="30">
        <f t="shared" si="38"/>
        <v>0</v>
      </c>
      <c r="T101" s="30">
        <f t="shared" si="38"/>
        <v>0</v>
      </c>
      <c r="U101" s="30">
        <f t="shared" si="38"/>
        <v>0</v>
      </c>
      <c r="V101" s="30">
        <f t="shared" si="38"/>
        <v>0</v>
      </c>
      <c r="W101" s="30">
        <f t="shared" si="38"/>
        <v>0</v>
      </c>
      <c r="X101" s="30">
        <f t="shared" si="38"/>
        <v>0</v>
      </c>
      <c r="Y101" s="30">
        <f t="shared" si="38"/>
        <v>0</v>
      </c>
      <c r="Z101" s="30">
        <f t="shared" si="38"/>
        <v>0</v>
      </c>
      <c r="AA101" s="30">
        <f t="shared" si="38"/>
        <v>0</v>
      </c>
      <c r="AB101" s="30">
        <f t="shared" si="38"/>
        <v>0</v>
      </c>
      <c r="AC101" s="30">
        <f t="shared" si="38"/>
        <v>0</v>
      </c>
      <c r="AD101" s="30">
        <f t="shared" si="38"/>
        <v>0</v>
      </c>
      <c r="AE101" s="30">
        <f t="shared" si="38"/>
        <v>0</v>
      </c>
      <c r="AF101" s="30">
        <f t="shared" si="38"/>
        <v>0</v>
      </c>
      <c r="AG101" s="30">
        <f t="shared" si="38"/>
        <v>0</v>
      </c>
      <c r="AH101" s="30">
        <f t="shared" si="38"/>
        <v>0</v>
      </c>
      <c r="AI101" s="30">
        <f t="shared" si="38"/>
        <v>0</v>
      </c>
      <c r="AJ101" s="30">
        <f t="shared" si="38"/>
        <v>0</v>
      </c>
      <c r="AK101" s="30">
        <f t="shared" si="38"/>
        <v>0</v>
      </c>
      <c r="AL101" s="30">
        <f t="shared" si="38"/>
        <v>0</v>
      </c>
    </row>
    <row r="102" spans="1:38" s="24" customFormat="1" ht="15.75" hidden="1" customHeight="1">
      <c r="A102" s="19" t="s">
        <v>96</v>
      </c>
      <c r="B102" s="31"/>
      <c r="C102" s="19" t="s">
        <v>22</v>
      </c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</row>
    <row r="103" spans="1:38" s="24" customFormat="1" ht="15.75" hidden="1" customHeight="1">
      <c r="A103" s="19" t="s">
        <v>96</v>
      </c>
      <c r="B103" s="31"/>
      <c r="C103" s="19" t="s">
        <v>22</v>
      </c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</row>
    <row r="104" spans="1:38" s="24" customFormat="1" ht="15.75" hidden="1" customHeight="1">
      <c r="A104" s="19" t="s">
        <v>96</v>
      </c>
      <c r="B104" s="31"/>
      <c r="C104" s="19" t="s">
        <v>22</v>
      </c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</row>
    <row r="105" spans="1:38" s="24" customFormat="1" ht="15.75" hidden="1" customHeight="1">
      <c r="A105" s="19"/>
      <c r="B105" s="20"/>
      <c r="C105" s="19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</row>
    <row r="106" spans="1:38" s="24" customFormat="1" ht="63" customHeight="1">
      <c r="A106" s="19" t="s">
        <v>98</v>
      </c>
      <c r="B106" s="20" t="s">
        <v>99</v>
      </c>
      <c r="C106" s="19" t="s">
        <v>22</v>
      </c>
      <c r="D106" s="30">
        <f>SUM(D107:D111)</f>
        <v>0</v>
      </c>
      <c r="E106" s="30">
        <f t="shared" ref="E106:AL106" si="39">SUM(E107:E111)</f>
        <v>0</v>
      </c>
      <c r="F106" s="30">
        <f t="shared" si="39"/>
        <v>0</v>
      </c>
      <c r="G106" s="30">
        <f t="shared" si="39"/>
        <v>0</v>
      </c>
      <c r="H106" s="30">
        <f t="shared" si="39"/>
        <v>0</v>
      </c>
      <c r="I106" s="30">
        <f t="shared" si="39"/>
        <v>0</v>
      </c>
      <c r="J106" s="30">
        <f t="shared" si="39"/>
        <v>0</v>
      </c>
      <c r="K106" s="30">
        <f t="shared" si="39"/>
        <v>0</v>
      </c>
      <c r="L106" s="30">
        <f t="shared" si="39"/>
        <v>0</v>
      </c>
      <c r="M106" s="30">
        <f t="shared" si="39"/>
        <v>0</v>
      </c>
      <c r="N106" s="30">
        <f t="shared" si="39"/>
        <v>0</v>
      </c>
      <c r="O106" s="30">
        <f t="shared" si="39"/>
        <v>0</v>
      </c>
      <c r="P106" s="30">
        <f t="shared" si="39"/>
        <v>0</v>
      </c>
      <c r="Q106" s="30">
        <f t="shared" si="39"/>
        <v>0</v>
      </c>
      <c r="R106" s="30">
        <f t="shared" si="39"/>
        <v>0</v>
      </c>
      <c r="S106" s="30">
        <f t="shared" si="39"/>
        <v>0</v>
      </c>
      <c r="T106" s="30">
        <f t="shared" si="39"/>
        <v>0</v>
      </c>
      <c r="U106" s="30">
        <f t="shared" si="39"/>
        <v>0</v>
      </c>
      <c r="V106" s="30">
        <f t="shared" si="39"/>
        <v>0</v>
      </c>
      <c r="W106" s="30">
        <f t="shared" si="39"/>
        <v>0</v>
      </c>
      <c r="X106" s="30">
        <f t="shared" si="39"/>
        <v>0</v>
      </c>
      <c r="Y106" s="30">
        <f t="shared" si="39"/>
        <v>0</v>
      </c>
      <c r="Z106" s="30">
        <f t="shared" si="39"/>
        <v>0</v>
      </c>
      <c r="AA106" s="30">
        <f t="shared" si="39"/>
        <v>0</v>
      </c>
      <c r="AB106" s="30">
        <f t="shared" si="39"/>
        <v>0</v>
      </c>
      <c r="AC106" s="30">
        <f t="shared" si="39"/>
        <v>0</v>
      </c>
      <c r="AD106" s="30">
        <f t="shared" si="39"/>
        <v>0</v>
      </c>
      <c r="AE106" s="30">
        <f t="shared" si="39"/>
        <v>0</v>
      </c>
      <c r="AF106" s="30">
        <f t="shared" si="39"/>
        <v>0</v>
      </c>
      <c r="AG106" s="30">
        <f t="shared" si="39"/>
        <v>0</v>
      </c>
      <c r="AH106" s="30">
        <f t="shared" si="39"/>
        <v>0</v>
      </c>
      <c r="AI106" s="30">
        <f t="shared" si="39"/>
        <v>0</v>
      </c>
      <c r="AJ106" s="30">
        <f t="shared" si="39"/>
        <v>0</v>
      </c>
      <c r="AK106" s="30">
        <f t="shared" si="39"/>
        <v>0</v>
      </c>
      <c r="AL106" s="30">
        <f t="shared" si="39"/>
        <v>0</v>
      </c>
    </row>
    <row r="107" spans="1:38" s="24" customFormat="1" hidden="1">
      <c r="A107" s="26" t="s">
        <v>100</v>
      </c>
      <c r="B107" s="32">
        <f>'[1]1. 2029 г. '!B91</f>
        <v>0</v>
      </c>
      <c r="C107" s="32">
        <f>'[1]1. 2029 г. '!C91</f>
        <v>0</v>
      </c>
      <c r="D107" s="33">
        <v>0</v>
      </c>
      <c r="E107" s="33">
        <v>0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3">
        <v>0</v>
      </c>
      <c r="S107" s="32">
        <v>0</v>
      </c>
      <c r="T107" s="32">
        <f>'[1]4'!BS112</f>
        <v>0</v>
      </c>
      <c r="U107" s="32">
        <f>'[1]4'!BT112</f>
        <v>0</v>
      </c>
      <c r="V107" s="32">
        <f>'[1]4'!BU112</f>
        <v>0</v>
      </c>
      <c r="W107" s="32">
        <f>'[1]4'!BV112</f>
        <v>0</v>
      </c>
      <c r="X107" s="32">
        <v>0</v>
      </c>
      <c r="Y107" s="33">
        <v>0</v>
      </c>
      <c r="Z107" s="32">
        <f>'[1]4'!BK112</f>
        <v>0</v>
      </c>
      <c r="AA107" s="32">
        <f>'[1]4'!BL112</f>
        <v>0</v>
      </c>
      <c r="AB107" s="32">
        <f>'[1]4'!BM112</f>
        <v>0</v>
      </c>
      <c r="AC107" s="32">
        <f>'[1]4'!BN112</f>
        <v>0</v>
      </c>
      <c r="AD107" s="32">
        <f>'[1]4'!BO112</f>
        <v>0</v>
      </c>
      <c r="AE107" s="32">
        <f>'[1]4'!BP112</f>
        <v>0</v>
      </c>
      <c r="AF107" s="33">
        <f>D107+K107+R107+Y107</f>
        <v>0</v>
      </c>
      <c r="AG107" s="33">
        <f t="shared" ref="AG107:AL108" si="40">E107+L107+S107+Z107</f>
        <v>0</v>
      </c>
      <c r="AH107" s="33">
        <f t="shared" si="40"/>
        <v>0</v>
      </c>
      <c r="AI107" s="33">
        <f t="shared" si="40"/>
        <v>0</v>
      </c>
      <c r="AJ107" s="33">
        <f t="shared" si="40"/>
        <v>0</v>
      </c>
      <c r="AK107" s="33">
        <f t="shared" si="40"/>
        <v>0</v>
      </c>
      <c r="AL107" s="33">
        <f t="shared" si="40"/>
        <v>0</v>
      </c>
    </row>
    <row r="108" spans="1:38" s="24" customFormat="1" hidden="1">
      <c r="A108" s="26" t="s">
        <v>101</v>
      </c>
      <c r="B108" s="32">
        <f>'[1]1. 2029 г. '!B92</f>
        <v>0</v>
      </c>
      <c r="C108" s="32">
        <f>'[1]1. 2029 г. '!C92</f>
        <v>0</v>
      </c>
      <c r="D108" s="33">
        <v>0</v>
      </c>
      <c r="E108" s="33">
        <v>0</v>
      </c>
      <c r="F108" s="33">
        <v>0</v>
      </c>
      <c r="G108" s="33">
        <v>0</v>
      </c>
      <c r="H108" s="33">
        <v>0</v>
      </c>
      <c r="I108" s="33">
        <v>0</v>
      </c>
      <c r="J108" s="33">
        <v>0</v>
      </c>
      <c r="K108" s="33">
        <v>0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  <c r="S108" s="32">
        <v>0</v>
      </c>
      <c r="T108" s="32">
        <f>'[1]4'!BS113</f>
        <v>0</v>
      </c>
      <c r="U108" s="32">
        <f>'[1]4'!BT113</f>
        <v>0</v>
      </c>
      <c r="V108" s="32">
        <f>'[1]4'!BU113</f>
        <v>0</v>
      </c>
      <c r="W108" s="32">
        <f>'[1]4'!BV113</f>
        <v>0</v>
      </c>
      <c r="X108" s="32">
        <v>0</v>
      </c>
      <c r="Y108" s="33">
        <v>0</v>
      </c>
      <c r="Z108" s="32">
        <f>'[1]4'!BK113</f>
        <v>0</v>
      </c>
      <c r="AA108" s="32">
        <f>'[1]4'!BL113</f>
        <v>0</v>
      </c>
      <c r="AB108" s="32">
        <f>'[1]4'!BM113</f>
        <v>0</v>
      </c>
      <c r="AC108" s="32">
        <f>'[1]4'!BN113</f>
        <v>0</v>
      </c>
      <c r="AD108" s="32">
        <f>'[1]4'!BO113</f>
        <v>0</v>
      </c>
      <c r="AE108" s="32">
        <f>'[1]4'!BP113</f>
        <v>0</v>
      </c>
      <c r="AF108" s="33">
        <f>D108+K108+R108+Y108</f>
        <v>0</v>
      </c>
      <c r="AG108" s="33">
        <f t="shared" si="40"/>
        <v>0</v>
      </c>
      <c r="AH108" s="33">
        <f t="shared" si="40"/>
        <v>0</v>
      </c>
      <c r="AI108" s="33">
        <f t="shared" si="40"/>
        <v>0</v>
      </c>
      <c r="AJ108" s="33">
        <f t="shared" si="40"/>
        <v>0</v>
      </c>
      <c r="AK108" s="33">
        <f t="shared" si="40"/>
        <v>0</v>
      </c>
      <c r="AL108" s="33">
        <f t="shared" si="40"/>
        <v>0</v>
      </c>
    </row>
    <row r="109" spans="1:38" s="24" customFormat="1" ht="15.75" hidden="1" customHeight="1">
      <c r="A109" s="19"/>
      <c r="B109" s="31"/>
      <c r="C109" s="19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</row>
    <row r="110" spans="1:38" s="24" customFormat="1" ht="15.75" hidden="1" customHeight="1">
      <c r="A110" s="19"/>
      <c r="B110" s="31"/>
      <c r="C110" s="19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</row>
    <row r="111" spans="1:38" s="24" customFormat="1" ht="15.75" hidden="1" customHeight="1">
      <c r="A111" s="19"/>
      <c r="B111" s="20"/>
      <c r="C111" s="19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</row>
    <row r="112" spans="1:38" s="24" customFormat="1" ht="47.25" customHeight="1">
      <c r="A112" s="19" t="s">
        <v>102</v>
      </c>
      <c r="B112" s="20" t="s">
        <v>103</v>
      </c>
      <c r="C112" s="19" t="s">
        <v>22</v>
      </c>
      <c r="D112" s="30">
        <f t="shared" ref="D112:AL112" si="41">D113+D118</f>
        <v>0</v>
      </c>
      <c r="E112" s="30">
        <f t="shared" si="41"/>
        <v>0</v>
      </c>
      <c r="F112" s="30">
        <f t="shared" si="41"/>
        <v>0</v>
      </c>
      <c r="G112" s="30">
        <f t="shared" si="41"/>
        <v>0</v>
      </c>
      <c r="H112" s="30">
        <f t="shared" si="41"/>
        <v>0</v>
      </c>
      <c r="I112" s="30">
        <f t="shared" si="41"/>
        <v>0</v>
      </c>
      <c r="J112" s="30">
        <f t="shared" si="41"/>
        <v>0</v>
      </c>
      <c r="K112" s="30">
        <f t="shared" si="41"/>
        <v>0</v>
      </c>
      <c r="L112" s="30">
        <f t="shared" si="41"/>
        <v>0</v>
      </c>
      <c r="M112" s="30">
        <f t="shared" si="41"/>
        <v>0</v>
      </c>
      <c r="N112" s="30">
        <f t="shared" si="41"/>
        <v>0</v>
      </c>
      <c r="O112" s="30">
        <f t="shared" si="41"/>
        <v>0</v>
      </c>
      <c r="P112" s="30">
        <f t="shared" si="41"/>
        <v>0</v>
      </c>
      <c r="Q112" s="30">
        <f t="shared" si="41"/>
        <v>0</v>
      </c>
      <c r="R112" s="30">
        <f t="shared" si="41"/>
        <v>0</v>
      </c>
      <c r="S112" s="30">
        <f t="shared" si="41"/>
        <v>0</v>
      </c>
      <c r="T112" s="30">
        <f t="shared" si="41"/>
        <v>0</v>
      </c>
      <c r="U112" s="30">
        <f t="shared" si="41"/>
        <v>0</v>
      </c>
      <c r="V112" s="30">
        <f t="shared" si="41"/>
        <v>0</v>
      </c>
      <c r="W112" s="30">
        <f t="shared" si="41"/>
        <v>0</v>
      </c>
      <c r="X112" s="30">
        <f t="shared" si="41"/>
        <v>0</v>
      </c>
      <c r="Y112" s="30">
        <f t="shared" si="41"/>
        <v>0</v>
      </c>
      <c r="Z112" s="30">
        <f t="shared" si="41"/>
        <v>0</v>
      </c>
      <c r="AA112" s="30">
        <f t="shared" si="41"/>
        <v>0</v>
      </c>
      <c r="AB112" s="30">
        <f t="shared" si="41"/>
        <v>0</v>
      </c>
      <c r="AC112" s="30">
        <f t="shared" si="41"/>
        <v>0</v>
      </c>
      <c r="AD112" s="30">
        <f t="shared" si="41"/>
        <v>0</v>
      </c>
      <c r="AE112" s="30">
        <f t="shared" si="41"/>
        <v>0</v>
      </c>
      <c r="AF112" s="30">
        <f t="shared" si="41"/>
        <v>0</v>
      </c>
      <c r="AG112" s="30">
        <f t="shared" si="41"/>
        <v>0</v>
      </c>
      <c r="AH112" s="30">
        <f t="shared" si="41"/>
        <v>0</v>
      </c>
      <c r="AI112" s="30">
        <f t="shared" si="41"/>
        <v>0</v>
      </c>
      <c r="AJ112" s="30">
        <f t="shared" si="41"/>
        <v>0</v>
      </c>
      <c r="AK112" s="30">
        <f t="shared" si="41"/>
        <v>0</v>
      </c>
      <c r="AL112" s="30">
        <f t="shared" si="41"/>
        <v>0</v>
      </c>
    </row>
    <row r="113" spans="1:38" s="24" customFormat="1" ht="31.5" customHeight="1">
      <c r="A113" s="19" t="s">
        <v>104</v>
      </c>
      <c r="B113" s="20" t="s">
        <v>105</v>
      </c>
      <c r="C113" s="19" t="s">
        <v>22</v>
      </c>
      <c r="D113" s="30">
        <f t="shared" ref="D113:AL113" si="42">SUM(D114:D117)</f>
        <v>0</v>
      </c>
      <c r="E113" s="30">
        <f t="shared" si="42"/>
        <v>0</v>
      </c>
      <c r="F113" s="30">
        <f t="shared" si="42"/>
        <v>0</v>
      </c>
      <c r="G113" s="30">
        <f t="shared" si="42"/>
        <v>0</v>
      </c>
      <c r="H113" s="30">
        <f t="shared" si="42"/>
        <v>0</v>
      </c>
      <c r="I113" s="30">
        <f t="shared" si="42"/>
        <v>0</v>
      </c>
      <c r="J113" s="30">
        <f t="shared" si="42"/>
        <v>0</v>
      </c>
      <c r="K113" s="30">
        <f t="shared" si="42"/>
        <v>0</v>
      </c>
      <c r="L113" s="30">
        <f t="shared" si="42"/>
        <v>0</v>
      </c>
      <c r="M113" s="30">
        <f t="shared" si="42"/>
        <v>0</v>
      </c>
      <c r="N113" s="30">
        <f t="shared" si="42"/>
        <v>0</v>
      </c>
      <c r="O113" s="30">
        <f t="shared" si="42"/>
        <v>0</v>
      </c>
      <c r="P113" s="30">
        <f t="shared" si="42"/>
        <v>0</v>
      </c>
      <c r="Q113" s="30">
        <f t="shared" si="42"/>
        <v>0</v>
      </c>
      <c r="R113" s="30">
        <f t="shared" si="42"/>
        <v>0</v>
      </c>
      <c r="S113" s="30">
        <f t="shared" si="42"/>
        <v>0</v>
      </c>
      <c r="T113" s="30">
        <f t="shared" si="42"/>
        <v>0</v>
      </c>
      <c r="U113" s="30">
        <f t="shared" si="42"/>
        <v>0</v>
      </c>
      <c r="V113" s="30">
        <f t="shared" si="42"/>
        <v>0</v>
      </c>
      <c r="W113" s="30">
        <f t="shared" si="42"/>
        <v>0</v>
      </c>
      <c r="X113" s="30">
        <f t="shared" si="42"/>
        <v>0</v>
      </c>
      <c r="Y113" s="30">
        <f t="shared" si="42"/>
        <v>0</v>
      </c>
      <c r="Z113" s="30">
        <f t="shared" si="42"/>
        <v>0</v>
      </c>
      <c r="AA113" s="30">
        <f t="shared" si="42"/>
        <v>0</v>
      </c>
      <c r="AB113" s="30">
        <f t="shared" si="42"/>
        <v>0</v>
      </c>
      <c r="AC113" s="30">
        <f t="shared" si="42"/>
        <v>0</v>
      </c>
      <c r="AD113" s="30">
        <f t="shared" si="42"/>
        <v>0</v>
      </c>
      <c r="AE113" s="30">
        <f t="shared" si="42"/>
        <v>0</v>
      </c>
      <c r="AF113" s="30">
        <f t="shared" si="42"/>
        <v>0</v>
      </c>
      <c r="AG113" s="30">
        <f t="shared" si="42"/>
        <v>0</v>
      </c>
      <c r="AH113" s="30">
        <f t="shared" si="42"/>
        <v>0</v>
      </c>
      <c r="AI113" s="30">
        <f t="shared" si="42"/>
        <v>0</v>
      </c>
      <c r="AJ113" s="30">
        <f t="shared" si="42"/>
        <v>0</v>
      </c>
      <c r="AK113" s="30">
        <f t="shared" si="42"/>
        <v>0</v>
      </c>
      <c r="AL113" s="30">
        <f t="shared" si="42"/>
        <v>0</v>
      </c>
    </row>
    <row r="114" spans="1:38" s="24" customFormat="1" ht="15.75" hidden="1" customHeight="1">
      <c r="A114" s="19" t="s">
        <v>104</v>
      </c>
      <c r="B114" s="31"/>
      <c r="C114" s="19" t="s">
        <v>22</v>
      </c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</row>
    <row r="115" spans="1:38" s="24" customFormat="1" ht="15.75" hidden="1" customHeight="1">
      <c r="A115" s="19" t="s">
        <v>104</v>
      </c>
      <c r="B115" s="31"/>
      <c r="C115" s="19" t="s">
        <v>22</v>
      </c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</row>
    <row r="116" spans="1:38" s="24" customFormat="1" ht="15.75" hidden="1" customHeight="1">
      <c r="A116" s="19" t="s">
        <v>104</v>
      </c>
      <c r="B116" s="31"/>
      <c r="C116" s="19" t="s">
        <v>22</v>
      </c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</row>
    <row r="117" spans="1:38" s="24" customFormat="1" ht="15.75" hidden="1" customHeight="1">
      <c r="A117" s="19"/>
      <c r="B117" s="20"/>
      <c r="C117" s="19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</row>
    <row r="118" spans="1:38" s="24" customFormat="1" ht="47.25" customHeight="1">
      <c r="A118" s="19" t="s">
        <v>106</v>
      </c>
      <c r="B118" s="20" t="s">
        <v>107</v>
      </c>
      <c r="C118" s="19" t="s">
        <v>22</v>
      </c>
      <c r="D118" s="30">
        <f t="shared" ref="D118:AL118" si="43">SUM(D119:D121)</f>
        <v>0</v>
      </c>
      <c r="E118" s="30">
        <f t="shared" si="43"/>
        <v>0</v>
      </c>
      <c r="F118" s="30">
        <f t="shared" si="43"/>
        <v>0</v>
      </c>
      <c r="G118" s="30">
        <f t="shared" si="43"/>
        <v>0</v>
      </c>
      <c r="H118" s="30">
        <f t="shared" si="43"/>
        <v>0</v>
      </c>
      <c r="I118" s="30">
        <f t="shared" si="43"/>
        <v>0</v>
      </c>
      <c r="J118" s="30">
        <f t="shared" si="43"/>
        <v>0</v>
      </c>
      <c r="K118" s="30">
        <f t="shared" si="43"/>
        <v>0</v>
      </c>
      <c r="L118" s="30">
        <f t="shared" si="43"/>
        <v>0</v>
      </c>
      <c r="M118" s="30">
        <f t="shared" si="43"/>
        <v>0</v>
      </c>
      <c r="N118" s="30">
        <f t="shared" si="43"/>
        <v>0</v>
      </c>
      <c r="O118" s="30">
        <f t="shared" si="43"/>
        <v>0</v>
      </c>
      <c r="P118" s="30">
        <f t="shared" si="43"/>
        <v>0</v>
      </c>
      <c r="Q118" s="30">
        <f t="shared" si="43"/>
        <v>0</v>
      </c>
      <c r="R118" s="30">
        <f t="shared" si="43"/>
        <v>0</v>
      </c>
      <c r="S118" s="30">
        <f t="shared" si="43"/>
        <v>0</v>
      </c>
      <c r="T118" s="30">
        <f t="shared" si="43"/>
        <v>0</v>
      </c>
      <c r="U118" s="30">
        <f t="shared" si="43"/>
        <v>0</v>
      </c>
      <c r="V118" s="30">
        <f t="shared" si="43"/>
        <v>0</v>
      </c>
      <c r="W118" s="30">
        <f t="shared" si="43"/>
        <v>0</v>
      </c>
      <c r="X118" s="30">
        <f t="shared" si="43"/>
        <v>0</v>
      </c>
      <c r="Y118" s="30">
        <f t="shared" si="43"/>
        <v>0</v>
      </c>
      <c r="Z118" s="30">
        <f t="shared" si="43"/>
        <v>0</v>
      </c>
      <c r="AA118" s="30">
        <f t="shared" si="43"/>
        <v>0</v>
      </c>
      <c r="AB118" s="30">
        <f t="shared" si="43"/>
        <v>0</v>
      </c>
      <c r="AC118" s="30">
        <f t="shared" si="43"/>
        <v>0</v>
      </c>
      <c r="AD118" s="30">
        <f t="shared" si="43"/>
        <v>0</v>
      </c>
      <c r="AE118" s="30">
        <f t="shared" si="43"/>
        <v>0</v>
      </c>
      <c r="AF118" s="30">
        <f t="shared" si="43"/>
        <v>0</v>
      </c>
      <c r="AG118" s="30">
        <f t="shared" si="43"/>
        <v>0</v>
      </c>
      <c r="AH118" s="30">
        <f t="shared" si="43"/>
        <v>0</v>
      </c>
      <c r="AI118" s="30">
        <f t="shared" si="43"/>
        <v>0</v>
      </c>
      <c r="AJ118" s="30">
        <f t="shared" si="43"/>
        <v>0</v>
      </c>
      <c r="AK118" s="30">
        <f t="shared" si="43"/>
        <v>0</v>
      </c>
      <c r="AL118" s="30">
        <f t="shared" si="43"/>
        <v>0</v>
      </c>
    </row>
    <row r="119" spans="1:38" s="24" customFormat="1" ht="15.75" hidden="1" customHeight="1">
      <c r="A119" s="19"/>
      <c r="B119" s="31"/>
      <c r="C119" s="19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</row>
    <row r="120" spans="1:38" s="24" customFormat="1" ht="15.75" hidden="1" customHeight="1">
      <c r="A120" s="19"/>
      <c r="B120" s="31"/>
      <c r="C120" s="19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</row>
    <row r="121" spans="1:38" s="24" customFormat="1" ht="15.75" hidden="1" customHeight="1">
      <c r="A121" s="19"/>
      <c r="B121" s="20"/>
      <c r="C121" s="19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</row>
    <row r="122" spans="1:38" s="24" customFormat="1" ht="47.25" customHeight="1">
      <c r="A122" s="19" t="s">
        <v>108</v>
      </c>
      <c r="B122" s="20" t="s">
        <v>109</v>
      </c>
      <c r="C122" s="19" t="s">
        <v>22</v>
      </c>
      <c r="D122" s="30">
        <f t="shared" ref="D122:AL122" si="44">D123+D128+D132+D136+D140+D144+D148+D152</f>
        <v>0</v>
      </c>
      <c r="E122" s="30">
        <f t="shared" si="44"/>
        <v>0</v>
      </c>
      <c r="F122" s="30">
        <f t="shared" si="44"/>
        <v>0</v>
      </c>
      <c r="G122" s="30">
        <f t="shared" si="44"/>
        <v>0</v>
      </c>
      <c r="H122" s="30">
        <f t="shared" si="44"/>
        <v>0</v>
      </c>
      <c r="I122" s="30">
        <f t="shared" si="44"/>
        <v>0</v>
      </c>
      <c r="J122" s="30">
        <f t="shared" si="44"/>
        <v>0</v>
      </c>
      <c r="K122" s="30">
        <f t="shared" si="44"/>
        <v>0</v>
      </c>
      <c r="L122" s="30">
        <f t="shared" si="44"/>
        <v>12.234280910000001</v>
      </c>
      <c r="M122" s="30">
        <f t="shared" si="44"/>
        <v>0</v>
      </c>
      <c r="N122" s="30">
        <f t="shared" si="44"/>
        <v>0</v>
      </c>
      <c r="O122" s="30">
        <f t="shared" si="44"/>
        <v>0</v>
      </c>
      <c r="P122" s="30">
        <f t="shared" si="44"/>
        <v>0</v>
      </c>
      <c r="Q122" s="30">
        <f t="shared" si="44"/>
        <v>0</v>
      </c>
      <c r="R122" s="30">
        <f t="shared" si="44"/>
        <v>0</v>
      </c>
      <c r="S122" s="30">
        <f t="shared" si="44"/>
        <v>12.234280910000001</v>
      </c>
      <c r="T122" s="30">
        <f t="shared" si="44"/>
        <v>0</v>
      </c>
      <c r="U122" s="30">
        <f t="shared" si="44"/>
        <v>0</v>
      </c>
      <c r="V122" s="30">
        <f t="shared" si="44"/>
        <v>0</v>
      </c>
      <c r="W122" s="30">
        <f t="shared" si="44"/>
        <v>0</v>
      </c>
      <c r="X122" s="30">
        <f t="shared" si="44"/>
        <v>0</v>
      </c>
      <c r="Y122" s="30">
        <f t="shared" si="44"/>
        <v>0</v>
      </c>
      <c r="Z122" s="30">
        <f t="shared" si="44"/>
        <v>12.234280910000001</v>
      </c>
      <c r="AA122" s="30">
        <f t="shared" si="44"/>
        <v>0</v>
      </c>
      <c r="AB122" s="30">
        <f t="shared" si="44"/>
        <v>0</v>
      </c>
      <c r="AC122" s="30">
        <f t="shared" si="44"/>
        <v>0</v>
      </c>
      <c r="AD122" s="30">
        <f t="shared" si="44"/>
        <v>0</v>
      </c>
      <c r="AE122" s="30">
        <f t="shared" si="44"/>
        <v>3</v>
      </c>
      <c r="AF122" s="30">
        <f t="shared" si="44"/>
        <v>0</v>
      </c>
      <c r="AG122" s="30">
        <f t="shared" si="44"/>
        <v>36.70284273</v>
      </c>
      <c r="AH122" s="30">
        <f t="shared" si="44"/>
        <v>0</v>
      </c>
      <c r="AI122" s="30">
        <f t="shared" si="44"/>
        <v>0</v>
      </c>
      <c r="AJ122" s="30">
        <f t="shared" si="44"/>
        <v>0</v>
      </c>
      <c r="AK122" s="30">
        <f t="shared" si="44"/>
        <v>0</v>
      </c>
      <c r="AL122" s="30">
        <f t="shared" si="44"/>
        <v>3</v>
      </c>
    </row>
    <row r="123" spans="1:38" s="24" customFormat="1" ht="47.25" customHeight="1">
      <c r="A123" s="19" t="s">
        <v>110</v>
      </c>
      <c r="B123" s="20" t="s">
        <v>111</v>
      </c>
      <c r="C123" s="19" t="s">
        <v>22</v>
      </c>
      <c r="D123" s="30">
        <f t="shared" ref="D123:AL123" si="45">SUM(D124:D127)</f>
        <v>0</v>
      </c>
      <c r="E123" s="30">
        <f t="shared" si="45"/>
        <v>0</v>
      </c>
      <c r="F123" s="30">
        <f t="shared" si="45"/>
        <v>0</v>
      </c>
      <c r="G123" s="30">
        <f t="shared" si="45"/>
        <v>0</v>
      </c>
      <c r="H123" s="30">
        <f t="shared" si="45"/>
        <v>0</v>
      </c>
      <c r="I123" s="30">
        <f t="shared" si="45"/>
        <v>0</v>
      </c>
      <c r="J123" s="30">
        <f t="shared" si="45"/>
        <v>0</v>
      </c>
      <c r="K123" s="30">
        <f t="shared" si="45"/>
        <v>0</v>
      </c>
      <c r="L123" s="30">
        <f t="shared" si="45"/>
        <v>12.234280910000001</v>
      </c>
      <c r="M123" s="30">
        <f t="shared" si="45"/>
        <v>0</v>
      </c>
      <c r="N123" s="30">
        <f t="shared" si="45"/>
        <v>0</v>
      </c>
      <c r="O123" s="30">
        <f t="shared" si="45"/>
        <v>0</v>
      </c>
      <c r="P123" s="30">
        <f t="shared" si="45"/>
        <v>0</v>
      </c>
      <c r="Q123" s="30">
        <f t="shared" si="45"/>
        <v>0</v>
      </c>
      <c r="R123" s="30">
        <f t="shared" si="45"/>
        <v>0</v>
      </c>
      <c r="S123" s="30">
        <f t="shared" si="45"/>
        <v>12.234280910000001</v>
      </c>
      <c r="T123" s="30">
        <f t="shared" si="45"/>
        <v>0</v>
      </c>
      <c r="U123" s="30">
        <f t="shared" si="45"/>
        <v>0</v>
      </c>
      <c r="V123" s="30">
        <f t="shared" si="45"/>
        <v>0</v>
      </c>
      <c r="W123" s="30">
        <f t="shared" si="45"/>
        <v>0</v>
      </c>
      <c r="X123" s="30">
        <f t="shared" si="45"/>
        <v>0</v>
      </c>
      <c r="Y123" s="30">
        <f t="shared" si="45"/>
        <v>0</v>
      </c>
      <c r="Z123" s="30">
        <f t="shared" si="45"/>
        <v>12.234280910000001</v>
      </c>
      <c r="AA123" s="30">
        <f t="shared" si="45"/>
        <v>0</v>
      </c>
      <c r="AB123" s="30">
        <f t="shared" si="45"/>
        <v>0</v>
      </c>
      <c r="AC123" s="30">
        <f t="shared" si="45"/>
        <v>0</v>
      </c>
      <c r="AD123" s="30">
        <f t="shared" si="45"/>
        <v>0</v>
      </c>
      <c r="AE123" s="30">
        <f t="shared" si="45"/>
        <v>3</v>
      </c>
      <c r="AF123" s="30">
        <f t="shared" si="45"/>
        <v>0</v>
      </c>
      <c r="AG123" s="30">
        <f t="shared" si="45"/>
        <v>36.70284273</v>
      </c>
      <c r="AH123" s="30">
        <f t="shared" si="45"/>
        <v>0</v>
      </c>
      <c r="AI123" s="30">
        <f t="shared" si="45"/>
        <v>0</v>
      </c>
      <c r="AJ123" s="30">
        <f t="shared" si="45"/>
        <v>0</v>
      </c>
      <c r="AK123" s="30">
        <f t="shared" si="45"/>
        <v>0</v>
      </c>
      <c r="AL123" s="30">
        <f t="shared" si="45"/>
        <v>3</v>
      </c>
    </row>
    <row r="124" spans="1:38" s="36" customFormat="1" ht="47.25">
      <c r="A124" s="26" t="s">
        <v>110</v>
      </c>
      <c r="B124" s="32" t="str">
        <f>'[1]1. 2029 г. '!B108</f>
        <v>Модернизация учета электрической энергии ВЛ-0,4 кВ от ТП-3719, ТП-3711, ТП-64</v>
      </c>
      <c r="C124" s="32" t="str">
        <f>'[1]1. 2029 г. '!C108</f>
        <v>T_РМ.2029.02</v>
      </c>
      <c r="D124" s="32">
        <v>0</v>
      </c>
      <c r="E124" s="32">
        <v>0</v>
      </c>
      <c r="F124" s="32">
        <v>0</v>
      </c>
      <c r="G124" s="32">
        <v>0</v>
      </c>
      <c r="H124" s="32">
        <v>0</v>
      </c>
      <c r="I124" s="32">
        <v>0</v>
      </c>
      <c r="J124" s="32">
        <v>0</v>
      </c>
      <c r="K124" s="32">
        <v>0</v>
      </c>
      <c r="L124" s="32">
        <f>'[1]4'!BY144/3</f>
        <v>3.9242839599999999</v>
      </c>
      <c r="M124" s="32">
        <v>0</v>
      </c>
      <c r="N124" s="32">
        <v>0</v>
      </c>
      <c r="O124" s="32">
        <v>0</v>
      </c>
      <c r="P124" s="32">
        <v>0</v>
      </c>
      <c r="Q124" s="32">
        <v>0</v>
      </c>
      <c r="R124" s="32">
        <v>0</v>
      </c>
      <c r="S124" s="32">
        <f>'[1]4'!BY144/3</f>
        <v>3.9242839599999999</v>
      </c>
      <c r="T124" s="32">
        <v>0</v>
      </c>
      <c r="U124" s="32">
        <v>0</v>
      </c>
      <c r="V124" s="32">
        <v>0</v>
      </c>
      <c r="W124" s="32">
        <v>0</v>
      </c>
      <c r="X124" s="32">
        <v>0</v>
      </c>
      <c r="Y124" s="32">
        <v>0</v>
      </c>
      <c r="Z124" s="32">
        <f>'[1]4'!BY144/3</f>
        <v>3.9242839599999999</v>
      </c>
      <c r="AA124" s="32">
        <f>'[1]4'!BZ144</f>
        <v>0</v>
      </c>
      <c r="AB124" s="32">
        <f>'[1]4'!CA144</f>
        <v>0</v>
      </c>
      <c r="AC124" s="32">
        <f>'[1]4'!CB144</f>
        <v>0</v>
      </c>
      <c r="AD124" s="32">
        <f>'[1]4'!CC144</f>
        <v>0</v>
      </c>
      <c r="AE124" s="32">
        <f>'[1]4'!CD144</f>
        <v>1</v>
      </c>
      <c r="AF124" s="33">
        <f t="shared" ref="AF124:AL126" si="46">D124+K124+R124+Y124</f>
        <v>0</v>
      </c>
      <c r="AG124" s="33">
        <f t="shared" si="46"/>
        <v>11.772851879999999</v>
      </c>
      <c r="AH124" s="33">
        <f t="shared" si="46"/>
        <v>0</v>
      </c>
      <c r="AI124" s="33">
        <f t="shared" si="46"/>
        <v>0</v>
      </c>
      <c r="AJ124" s="33">
        <f t="shared" si="46"/>
        <v>0</v>
      </c>
      <c r="AK124" s="33">
        <f t="shared" si="46"/>
        <v>0</v>
      </c>
      <c r="AL124" s="33">
        <f t="shared" si="46"/>
        <v>1</v>
      </c>
    </row>
    <row r="125" spans="1:38" s="36" customFormat="1" ht="31.5">
      <c r="A125" s="26" t="s">
        <v>112</v>
      </c>
      <c r="B125" s="32" t="str">
        <f>'[1]1. 2029 г. '!B109</f>
        <v>Модернизация учета электрической энергии ВЛ-0,4 кВ от ТП-324, ТП-674</v>
      </c>
      <c r="C125" s="32" t="str">
        <f>'[1]1. 2029 г. '!C109</f>
        <v>T_РМ.2029.03</v>
      </c>
      <c r="D125" s="32">
        <v>0</v>
      </c>
      <c r="E125" s="32">
        <v>0</v>
      </c>
      <c r="F125" s="32">
        <v>0</v>
      </c>
      <c r="G125" s="32">
        <v>0</v>
      </c>
      <c r="H125" s="32">
        <v>0</v>
      </c>
      <c r="I125" s="32">
        <v>0</v>
      </c>
      <c r="J125" s="32">
        <v>0</v>
      </c>
      <c r="K125" s="32">
        <v>0</v>
      </c>
      <c r="L125" s="32">
        <f>'[1]4'!BY145/3</f>
        <v>3.7951283166666667</v>
      </c>
      <c r="M125" s="32">
        <v>0</v>
      </c>
      <c r="N125" s="32">
        <v>0</v>
      </c>
      <c r="O125" s="32">
        <v>0</v>
      </c>
      <c r="P125" s="32">
        <v>0</v>
      </c>
      <c r="Q125" s="32">
        <v>0</v>
      </c>
      <c r="R125" s="32">
        <v>0</v>
      </c>
      <c r="S125" s="32">
        <f>'[1]4'!BY145/3</f>
        <v>3.7951283166666667</v>
      </c>
      <c r="T125" s="32">
        <v>0</v>
      </c>
      <c r="U125" s="32">
        <v>0</v>
      </c>
      <c r="V125" s="32">
        <v>0</v>
      </c>
      <c r="W125" s="32">
        <v>0</v>
      </c>
      <c r="X125" s="32">
        <v>0</v>
      </c>
      <c r="Y125" s="32">
        <v>0</v>
      </c>
      <c r="Z125" s="32">
        <f>'[1]4'!BY145/3</f>
        <v>3.7951283166666667</v>
      </c>
      <c r="AA125" s="32">
        <f>'[1]4'!BZ145</f>
        <v>0</v>
      </c>
      <c r="AB125" s="32">
        <f>'[1]4'!CA145</f>
        <v>0</v>
      </c>
      <c r="AC125" s="32">
        <f>'[1]4'!CB145</f>
        <v>0</v>
      </c>
      <c r="AD125" s="32">
        <f>'[1]4'!CC145</f>
        <v>0</v>
      </c>
      <c r="AE125" s="32">
        <f>'[1]4'!CD145</f>
        <v>1</v>
      </c>
      <c r="AF125" s="33">
        <f t="shared" si="46"/>
        <v>0</v>
      </c>
      <c r="AG125" s="33">
        <f t="shared" si="46"/>
        <v>11.385384950000001</v>
      </c>
      <c r="AH125" s="33">
        <f t="shared" si="46"/>
        <v>0</v>
      </c>
      <c r="AI125" s="33">
        <f t="shared" si="46"/>
        <v>0</v>
      </c>
      <c r="AJ125" s="33">
        <f t="shared" si="46"/>
        <v>0</v>
      </c>
      <c r="AK125" s="33">
        <f t="shared" si="46"/>
        <v>0</v>
      </c>
      <c r="AL125" s="33">
        <f t="shared" si="46"/>
        <v>1</v>
      </c>
    </row>
    <row r="126" spans="1:38" s="36" customFormat="1" ht="31.5">
      <c r="A126" s="26" t="s">
        <v>113</v>
      </c>
      <c r="B126" s="32" t="str">
        <f>'[1]1. 2029 г. '!B110</f>
        <v>Модернизация учета электрической энергии ВЛ-0,4 кВ от ТП-377, ТП-341</v>
      </c>
      <c r="C126" s="32" t="str">
        <f>'[1]1. 2029 г. '!C110</f>
        <v>T_РМ.2029.04</v>
      </c>
      <c r="D126" s="32">
        <v>0</v>
      </c>
      <c r="E126" s="32">
        <v>0</v>
      </c>
      <c r="F126" s="32">
        <v>0</v>
      </c>
      <c r="G126" s="32">
        <v>0</v>
      </c>
      <c r="H126" s="32">
        <v>0</v>
      </c>
      <c r="I126" s="32">
        <v>0</v>
      </c>
      <c r="J126" s="32">
        <v>0</v>
      </c>
      <c r="K126" s="32">
        <v>0</v>
      </c>
      <c r="L126" s="32">
        <f>'[1]4'!BY146/3</f>
        <v>4.5148686333333341</v>
      </c>
      <c r="M126" s="32">
        <v>0</v>
      </c>
      <c r="N126" s="32">
        <v>0</v>
      </c>
      <c r="O126" s="32">
        <v>0</v>
      </c>
      <c r="P126" s="32">
        <v>0</v>
      </c>
      <c r="Q126" s="32">
        <v>0</v>
      </c>
      <c r="R126" s="32">
        <v>0</v>
      </c>
      <c r="S126" s="32">
        <f>'[1]4'!BY146/3</f>
        <v>4.5148686333333341</v>
      </c>
      <c r="T126" s="32">
        <v>0</v>
      </c>
      <c r="U126" s="32">
        <v>0</v>
      </c>
      <c r="V126" s="32">
        <v>0</v>
      </c>
      <c r="W126" s="32">
        <v>0</v>
      </c>
      <c r="X126" s="32">
        <v>0</v>
      </c>
      <c r="Y126" s="32">
        <v>0</v>
      </c>
      <c r="Z126" s="32">
        <f>'[1]4'!BY146/3</f>
        <v>4.5148686333333341</v>
      </c>
      <c r="AA126" s="32">
        <f>'[1]4'!BZ146</f>
        <v>0</v>
      </c>
      <c r="AB126" s="32">
        <f>'[1]4'!CA146</f>
        <v>0</v>
      </c>
      <c r="AC126" s="32">
        <f>'[1]4'!CB146</f>
        <v>0</v>
      </c>
      <c r="AD126" s="32">
        <f>'[1]4'!CC146</f>
        <v>0</v>
      </c>
      <c r="AE126" s="32">
        <f>'[1]4'!CD146</f>
        <v>1</v>
      </c>
      <c r="AF126" s="33">
        <f t="shared" si="46"/>
        <v>0</v>
      </c>
      <c r="AG126" s="33">
        <f t="shared" si="46"/>
        <v>13.544605900000002</v>
      </c>
      <c r="AH126" s="33">
        <f t="shared" si="46"/>
        <v>0</v>
      </c>
      <c r="AI126" s="33">
        <f t="shared" si="46"/>
        <v>0</v>
      </c>
      <c r="AJ126" s="33">
        <f t="shared" si="46"/>
        <v>0</v>
      </c>
      <c r="AK126" s="33">
        <f t="shared" si="46"/>
        <v>0</v>
      </c>
      <c r="AL126" s="33">
        <f t="shared" si="46"/>
        <v>1</v>
      </c>
    </row>
    <row r="127" spans="1:38" s="29" customFormat="1" ht="15.75" hidden="1" customHeight="1">
      <c r="A127" s="26"/>
      <c r="B127" s="32"/>
      <c r="C127" s="26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</row>
    <row r="128" spans="1:38" s="24" customFormat="1" ht="31.5" customHeight="1">
      <c r="A128" s="19" t="s">
        <v>112</v>
      </c>
      <c r="B128" s="20" t="s">
        <v>114</v>
      </c>
      <c r="C128" s="19" t="s">
        <v>22</v>
      </c>
      <c r="D128" s="30">
        <f t="shared" ref="D128:AL128" si="47">SUM(D129:D131)</f>
        <v>0</v>
      </c>
      <c r="E128" s="30">
        <f t="shared" si="47"/>
        <v>0</v>
      </c>
      <c r="F128" s="30">
        <f t="shared" si="47"/>
        <v>0</v>
      </c>
      <c r="G128" s="30">
        <f t="shared" si="47"/>
        <v>0</v>
      </c>
      <c r="H128" s="30">
        <f t="shared" si="47"/>
        <v>0</v>
      </c>
      <c r="I128" s="30">
        <f t="shared" si="47"/>
        <v>0</v>
      </c>
      <c r="J128" s="30">
        <f t="shared" si="47"/>
        <v>0</v>
      </c>
      <c r="K128" s="30">
        <f t="shared" si="47"/>
        <v>0</v>
      </c>
      <c r="L128" s="30">
        <f t="shared" si="47"/>
        <v>0</v>
      </c>
      <c r="M128" s="30">
        <f t="shared" si="47"/>
        <v>0</v>
      </c>
      <c r="N128" s="30">
        <f t="shared" si="47"/>
        <v>0</v>
      </c>
      <c r="O128" s="30">
        <f t="shared" si="47"/>
        <v>0</v>
      </c>
      <c r="P128" s="30">
        <f t="shared" si="47"/>
        <v>0</v>
      </c>
      <c r="Q128" s="30">
        <f t="shared" si="47"/>
        <v>0</v>
      </c>
      <c r="R128" s="30">
        <f t="shared" si="47"/>
        <v>0</v>
      </c>
      <c r="S128" s="30">
        <f t="shared" si="47"/>
        <v>0</v>
      </c>
      <c r="T128" s="30">
        <f t="shared" si="47"/>
        <v>0</v>
      </c>
      <c r="U128" s="30">
        <f t="shared" si="47"/>
        <v>0</v>
      </c>
      <c r="V128" s="30">
        <f t="shared" si="47"/>
        <v>0</v>
      </c>
      <c r="W128" s="30">
        <f t="shared" si="47"/>
        <v>0</v>
      </c>
      <c r="X128" s="30">
        <f t="shared" si="47"/>
        <v>0</v>
      </c>
      <c r="Y128" s="30">
        <f t="shared" si="47"/>
        <v>0</v>
      </c>
      <c r="Z128" s="30">
        <f t="shared" si="47"/>
        <v>0</v>
      </c>
      <c r="AA128" s="30">
        <f t="shared" si="47"/>
        <v>0</v>
      </c>
      <c r="AB128" s="30">
        <f t="shared" si="47"/>
        <v>0</v>
      </c>
      <c r="AC128" s="30">
        <f t="shared" si="47"/>
        <v>0</v>
      </c>
      <c r="AD128" s="30">
        <f t="shared" si="47"/>
        <v>0</v>
      </c>
      <c r="AE128" s="30">
        <f t="shared" si="47"/>
        <v>0</v>
      </c>
      <c r="AF128" s="30">
        <f t="shared" si="47"/>
        <v>0</v>
      </c>
      <c r="AG128" s="30">
        <f t="shared" si="47"/>
        <v>0</v>
      </c>
      <c r="AH128" s="30">
        <f t="shared" si="47"/>
        <v>0</v>
      </c>
      <c r="AI128" s="30">
        <f t="shared" si="47"/>
        <v>0</v>
      </c>
      <c r="AJ128" s="30">
        <f t="shared" si="47"/>
        <v>0</v>
      </c>
      <c r="AK128" s="30">
        <f t="shared" si="47"/>
        <v>0</v>
      </c>
      <c r="AL128" s="30">
        <f t="shared" si="47"/>
        <v>0</v>
      </c>
    </row>
    <row r="129" spans="1:38" s="24" customFormat="1" ht="15.75" hidden="1" customHeight="1">
      <c r="A129" s="19"/>
      <c r="B129" s="31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</row>
    <row r="130" spans="1:38" s="24" customFormat="1" ht="15.75" hidden="1" customHeight="1">
      <c r="A130" s="19"/>
      <c r="B130" s="31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</row>
    <row r="131" spans="1:38" s="24" customFormat="1" ht="15.75" hidden="1" customHeight="1">
      <c r="A131" s="19"/>
      <c r="B131" s="2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</row>
    <row r="132" spans="1:38" s="24" customFormat="1" ht="31.5" customHeight="1">
      <c r="A132" s="19" t="s">
        <v>113</v>
      </c>
      <c r="B132" s="20" t="s">
        <v>115</v>
      </c>
      <c r="C132" s="19" t="s">
        <v>22</v>
      </c>
      <c r="D132" s="30">
        <f t="shared" ref="D132:AL132" si="48">SUM(D133:D135)</f>
        <v>0</v>
      </c>
      <c r="E132" s="30">
        <f t="shared" si="48"/>
        <v>0</v>
      </c>
      <c r="F132" s="30">
        <f t="shared" si="48"/>
        <v>0</v>
      </c>
      <c r="G132" s="30">
        <f t="shared" si="48"/>
        <v>0</v>
      </c>
      <c r="H132" s="30">
        <f t="shared" si="48"/>
        <v>0</v>
      </c>
      <c r="I132" s="30">
        <f t="shared" si="48"/>
        <v>0</v>
      </c>
      <c r="J132" s="30">
        <f t="shared" si="48"/>
        <v>0</v>
      </c>
      <c r="K132" s="30">
        <f t="shared" si="48"/>
        <v>0</v>
      </c>
      <c r="L132" s="30">
        <f t="shared" si="48"/>
        <v>0</v>
      </c>
      <c r="M132" s="30">
        <f t="shared" si="48"/>
        <v>0</v>
      </c>
      <c r="N132" s="30">
        <f t="shared" si="48"/>
        <v>0</v>
      </c>
      <c r="O132" s="30">
        <f t="shared" si="48"/>
        <v>0</v>
      </c>
      <c r="P132" s="30">
        <f t="shared" si="48"/>
        <v>0</v>
      </c>
      <c r="Q132" s="30">
        <f t="shared" si="48"/>
        <v>0</v>
      </c>
      <c r="R132" s="30">
        <f t="shared" si="48"/>
        <v>0</v>
      </c>
      <c r="S132" s="30">
        <f t="shared" si="48"/>
        <v>0</v>
      </c>
      <c r="T132" s="30">
        <f t="shared" si="48"/>
        <v>0</v>
      </c>
      <c r="U132" s="30">
        <f t="shared" si="48"/>
        <v>0</v>
      </c>
      <c r="V132" s="30">
        <f t="shared" si="48"/>
        <v>0</v>
      </c>
      <c r="W132" s="30">
        <f t="shared" si="48"/>
        <v>0</v>
      </c>
      <c r="X132" s="30">
        <f t="shared" si="48"/>
        <v>0</v>
      </c>
      <c r="Y132" s="30">
        <f t="shared" si="48"/>
        <v>0</v>
      </c>
      <c r="Z132" s="30">
        <f t="shared" si="48"/>
        <v>0</v>
      </c>
      <c r="AA132" s="30">
        <f t="shared" si="48"/>
        <v>0</v>
      </c>
      <c r="AB132" s="30">
        <f t="shared" si="48"/>
        <v>0</v>
      </c>
      <c r="AC132" s="30">
        <f t="shared" si="48"/>
        <v>0</v>
      </c>
      <c r="AD132" s="30">
        <f t="shared" si="48"/>
        <v>0</v>
      </c>
      <c r="AE132" s="30">
        <f t="shared" si="48"/>
        <v>0</v>
      </c>
      <c r="AF132" s="30">
        <f t="shared" si="48"/>
        <v>0</v>
      </c>
      <c r="AG132" s="30">
        <f t="shared" si="48"/>
        <v>0</v>
      </c>
      <c r="AH132" s="30">
        <f t="shared" si="48"/>
        <v>0</v>
      </c>
      <c r="AI132" s="30">
        <f t="shared" si="48"/>
        <v>0</v>
      </c>
      <c r="AJ132" s="30">
        <f t="shared" si="48"/>
        <v>0</v>
      </c>
      <c r="AK132" s="30">
        <f t="shared" si="48"/>
        <v>0</v>
      </c>
      <c r="AL132" s="30">
        <f t="shared" si="48"/>
        <v>0</v>
      </c>
    </row>
    <row r="133" spans="1:38" s="24" customFormat="1" ht="15.75" hidden="1" customHeight="1">
      <c r="A133" s="19"/>
      <c r="B133" s="31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</row>
    <row r="134" spans="1:38" s="24" customFormat="1" ht="15.75" hidden="1" customHeight="1">
      <c r="A134" s="19"/>
      <c r="B134" s="31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</row>
    <row r="135" spans="1:38" s="24" customFormat="1" ht="15.75" hidden="1" customHeight="1">
      <c r="A135" s="19"/>
      <c r="B135" s="2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</row>
    <row r="136" spans="1:38" s="24" customFormat="1" ht="47.25" customHeight="1">
      <c r="A136" s="19" t="s">
        <v>116</v>
      </c>
      <c r="B136" s="20" t="s">
        <v>117</v>
      </c>
      <c r="C136" s="19" t="s">
        <v>22</v>
      </c>
      <c r="D136" s="30">
        <f t="shared" ref="D136:AL136" si="49">SUM(D137:D139)</f>
        <v>0</v>
      </c>
      <c r="E136" s="30">
        <f t="shared" si="49"/>
        <v>0</v>
      </c>
      <c r="F136" s="30">
        <f t="shared" si="49"/>
        <v>0</v>
      </c>
      <c r="G136" s="30">
        <f t="shared" si="49"/>
        <v>0</v>
      </c>
      <c r="H136" s="30">
        <f t="shared" si="49"/>
        <v>0</v>
      </c>
      <c r="I136" s="30">
        <f t="shared" si="49"/>
        <v>0</v>
      </c>
      <c r="J136" s="30">
        <f t="shared" si="49"/>
        <v>0</v>
      </c>
      <c r="K136" s="30">
        <f t="shared" si="49"/>
        <v>0</v>
      </c>
      <c r="L136" s="30">
        <f t="shared" si="49"/>
        <v>0</v>
      </c>
      <c r="M136" s="30">
        <f t="shared" si="49"/>
        <v>0</v>
      </c>
      <c r="N136" s="30">
        <f t="shared" si="49"/>
        <v>0</v>
      </c>
      <c r="O136" s="30">
        <f t="shared" si="49"/>
        <v>0</v>
      </c>
      <c r="P136" s="30">
        <f t="shared" si="49"/>
        <v>0</v>
      </c>
      <c r="Q136" s="30">
        <f t="shared" si="49"/>
        <v>0</v>
      </c>
      <c r="R136" s="30">
        <f t="shared" si="49"/>
        <v>0</v>
      </c>
      <c r="S136" s="30">
        <f t="shared" si="49"/>
        <v>0</v>
      </c>
      <c r="T136" s="30">
        <f t="shared" si="49"/>
        <v>0</v>
      </c>
      <c r="U136" s="30">
        <f t="shared" si="49"/>
        <v>0</v>
      </c>
      <c r="V136" s="30">
        <f t="shared" si="49"/>
        <v>0</v>
      </c>
      <c r="W136" s="30">
        <f t="shared" si="49"/>
        <v>0</v>
      </c>
      <c r="X136" s="30">
        <f t="shared" si="49"/>
        <v>0</v>
      </c>
      <c r="Y136" s="30">
        <f t="shared" si="49"/>
        <v>0</v>
      </c>
      <c r="Z136" s="30">
        <f t="shared" si="49"/>
        <v>0</v>
      </c>
      <c r="AA136" s="30">
        <f t="shared" si="49"/>
        <v>0</v>
      </c>
      <c r="AB136" s="30">
        <f t="shared" si="49"/>
        <v>0</v>
      </c>
      <c r="AC136" s="30">
        <f t="shared" si="49"/>
        <v>0</v>
      </c>
      <c r="AD136" s="30">
        <f t="shared" si="49"/>
        <v>0</v>
      </c>
      <c r="AE136" s="30">
        <f t="shared" si="49"/>
        <v>0</v>
      </c>
      <c r="AF136" s="30">
        <f t="shared" si="49"/>
        <v>0</v>
      </c>
      <c r="AG136" s="30">
        <f t="shared" si="49"/>
        <v>0</v>
      </c>
      <c r="AH136" s="30">
        <f t="shared" si="49"/>
        <v>0</v>
      </c>
      <c r="AI136" s="30">
        <f t="shared" si="49"/>
        <v>0</v>
      </c>
      <c r="AJ136" s="30">
        <f t="shared" si="49"/>
        <v>0</v>
      </c>
      <c r="AK136" s="30">
        <f t="shared" si="49"/>
        <v>0</v>
      </c>
      <c r="AL136" s="30">
        <f t="shared" si="49"/>
        <v>0</v>
      </c>
    </row>
    <row r="137" spans="1:38" s="24" customFormat="1" ht="23.25" hidden="1" customHeight="1">
      <c r="A137" s="19"/>
      <c r="B137" s="31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</row>
    <row r="138" spans="1:38" s="24" customFormat="1" ht="23.25" hidden="1" customHeight="1">
      <c r="A138" s="19"/>
      <c r="B138" s="31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</row>
    <row r="139" spans="1:38" s="24" customFormat="1" ht="15.75" hidden="1" customHeight="1">
      <c r="A139" s="19"/>
      <c r="B139" s="20"/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</row>
    <row r="140" spans="1:38" s="24" customFormat="1" ht="63" customHeight="1">
      <c r="A140" s="19" t="s">
        <v>118</v>
      </c>
      <c r="B140" s="20" t="s">
        <v>119</v>
      </c>
      <c r="C140" s="19" t="s">
        <v>22</v>
      </c>
      <c r="D140" s="30">
        <f t="shared" ref="D140:AL140" si="50">SUM(D141:D143)</f>
        <v>0</v>
      </c>
      <c r="E140" s="30">
        <f t="shared" si="50"/>
        <v>0</v>
      </c>
      <c r="F140" s="30">
        <f t="shared" si="50"/>
        <v>0</v>
      </c>
      <c r="G140" s="30">
        <f t="shared" si="50"/>
        <v>0</v>
      </c>
      <c r="H140" s="30">
        <f t="shared" si="50"/>
        <v>0</v>
      </c>
      <c r="I140" s="30">
        <f t="shared" si="50"/>
        <v>0</v>
      </c>
      <c r="J140" s="30">
        <f t="shared" si="50"/>
        <v>0</v>
      </c>
      <c r="K140" s="30">
        <f t="shared" si="50"/>
        <v>0</v>
      </c>
      <c r="L140" s="30">
        <f t="shared" si="50"/>
        <v>0</v>
      </c>
      <c r="M140" s="30">
        <f t="shared" si="50"/>
        <v>0</v>
      </c>
      <c r="N140" s="30">
        <f t="shared" si="50"/>
        <v>0</v>
      </c>
      <c r="O140" s="30">
        <f t="shared" si="50"/>
        <v>0</v>
      </c>
      <c r="P140" s="30">
        <f t="shared" si="50"/>
        <v>0</v>
      </c>
      <c r="Q140" s="30">
        <f t="shared" si="50"/>
        <v>0</v>
      </c>
      <c r="R140" s="30">
        <f t="shared" si="50"/>
        <v>0</v>
      </c>
      <c r="S140" s="30">
        <f t="shared" si="50"/>
        <v>0</v>
      </c>
      <c r="T140" s="30">
        <f t="shared" si="50"/>
        <v>0</v>
      </c>
      <c r="U140" s="30">
        <f t="shared" si="50"/>
        <v>0</v>
      </c>
      <c r="V140" s="30">
        <f t="shared" si="50"/>
        <v>0</v>
      </c>
      <c r="W140" s="30">
        <f t="shared" si="50"/>
        <v>0</v>
      </c>
      <c r="X140" s="30">
        <f t="shared" si="50"/>
        <v>0</v>
      </c>
      <c r="Y140" s="30">
        <f t="shared" si="50"/>
        <v>0</v>
      </c>
      <c r="Z140" s="30">
        <f t="shared" si="50"/>
        <v>0</v>
      </c>
      <c r="AA140" s="30">
        <f t="shared" si="50"/>
        <v>0</v>
      </c>
      <c r="AB140" s="30">
        <f t="shared" si="50"/>
        <v>0</v>
      </c>
      <c r="AC140" s="30">
        <f t="shared" si="50"/>
        <v>0</v>
      </c>
      <c r="AD140" s="30">
        <f t="shared" si="50"/>
        <v>0</v>
      </c>
      <c r="AE140" s="30">
        <f t="shared" si="50"/>
        <v>0</v>
      </c>
      <c r="AF140" s="30">
        <f t="shared" si="50"/>
        <v>0</v>
      </c>
      <c r="AG140" s="30">
        <f t="shared" si="50"/>
        <v>0</v>
      </c>
      <c r="AH140" s="30">
        <f t="shared" si="50"/>
        <v>0</v>
      </c>
      <c r="AI140" s="30">
        <f t="shared" si="50"/>
        <v>0</v>
      </c>
      <c r="AJ140" s="30">
        <f t="shared" si="50"/>
        <v>0</v>
      </c>
      <c r="AK140" s="30">
        <f t="shared" si="50"/>
        <v>0</v>
      </c>
      <c r="AL140" s="30">
        <f t="shared" si="50"/>
        <v>0</v>
      </c>
    </row>
    <row r="141" spans="1:38" s="29" customFormat="1" ht="33" customHeight="1">
      <c r="A141" s="19" t="s">
        <v>120</v>
      </c>
      <c r="B141" s="32" t="str">
        <f>'[1]1. 2029 г. '!B126</f>
        <v>Создание системы интелектуальных ПУ в рамка реализации ФЗ №522</v>
      </c>
      <c r="C141" s="32">
        <f>'[1]1. 2029 г. '!C126</f>
        <v>0</v>
      </c>
      <c r="D141" s="32">
        <v>0</v>
      </c>
      <c r="E141" s="32">
        <v>0</v>
      </c>
      <c r="F141" s="32">
        <v>0</v>
      </c>
      <c r="G141" s="32">
        <v>0</v>
      </c>
      <c r="H141" s="32">
        <v>0</v>
      </c>
      <c r="I141" s="32">
        <v>0</v>
      </c>
      <c r="J141" s="32">
        <v>0</v>
      </c>
      <c r="K141" s="32">
        <v>0</v>
      </c>
      <c r="L141" s="32">
        <v>0</v>
      </c>
      <c r="M141" s="32">
        <v>0</v>
      </c>
      <c r="N141" s="32">
        <v>0</v>
      </c>
      <c r="O141" s="32">
        <v>0</v>
      </c>
      <c r="P141" s="32">
        <v>0</v>
      </c>
      <c r="Q141" s="32">
        <v>0</v>
      </c>
      <c r="R141" s="32">
        <v>0</v>
      </c>
      <c r="S141" s="32">
        <v>0</v>
      </c>
      <c r="T141" s="32">
        <v>0</v>
      </c>
      <c r="U141" s="32">
        <v>0</v>
      </c>
      <c r="V141" s="32">
        <v>0</v>
      </c>
      <c r="W141" s="32">
        <v>0</v>
      </c>
      <c r="X141" s="32">
        <v>0</v>
      </c>
      <c r="Y141" s="32">
        <v>0</v>
      </c>
      <c r="Z141" s="32">
        <f>'[1]4'!BK159</f>
        <v>0</v>
      </c>
      <c r="AA141" s="32">
        <f>'[1]4'!BL159</f>
        <v>0</v>
      </c>
      <c r="AB141" s="32">
        <f>'[1]4'!BM159</f>
        <v>0</v>
      </c>
      <c r="AC141" s="32">
        <f>'[1]4'!BN159</f>
        <v>0</v>
      </c>
      <c r="AD141" s="32">
        <f>'[1]4'!BO159</f>
        <v>0</v>
      </c>
      <c r="AE141" s="32">
        <f>'[1]4'!BP159</f>
        <v>0</v>
      </c>
      <c r="AF141" s="33">
        <f t="shared" ref="AF141:AL141" si="51">D141+K141+R141+Y141</f>
        <v>0</v>
      </c>
      <c r="AG141" s="33">
        <f t="shared" si="51"/>
        <v>0</v>
      </c>
      <c r="AH141" s="33">
        <f t="shared" si="51"/>
        <v>0</v>
      </c>
      <c r="AI141" s="33">
        <f t="shared" si="51"/>
        <v>0</v>
      </c>
      <c r="AJ141" s="33">
        <f t="shared" si="51"/>
        <v>0</v>
      </c>
      <c r="AK141" s="33">
        <f t="shared" si="51"/>
        <v>0</v>
      </c>
      <c r="AL141" s="33">
        <f t="shared" si="51"/>
        <v>0</v>
      </c>
    </row>
    <row r="142" spans="1:38" s="29" customFormat="1" ht="15.75" hidden="1" customHeight="1">
      <c r="A142" s="26"/>
      <c r="B142" s="37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</row>
    <row r="143" spans="1:38" s="29" customFormat="1" ht="15.75" hidden="1" customHeight="1">
      <c r="A143" s="26"/>
      <c r="B143" s="32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</row>
    <row r="144" spans="1:38" s="24" customFormat="1" ht="47.25" customHeight="1">
      <c r="A144" s="19" t="s">
        <v>121</v>
      </c>
      <c r="B144" s="20" t="str">
        <f>'[1]1. 2027 г.'!B145</f>
        <v>«Включение приборов учета в систему сбора и передачи данных, класс напряжения 6 (10) кВ, всего, в том числе:»</v>
      </c>
      <c r="C144" s="20" t="str">
        <f>'[1]1. 2027 г.'!C145</f>
        <v>нд</v>
      </c>
      <c r="D144" s="30">
        <f t="shared" ref="D144:AL144" si="52">SUM(D145:D147)</f>
        <v>0</v>
      </c>
      <c r="E144" s="30">
        <f t="shared" si="52"/>
        <v>0</v>
      </c>
      <c r="F144" s="30">
        <f t="shared" si="52"/>
        <v>0</v>
      </c>
      <c r="G144" s="30">
        <f t="shared" si="52"/>
        <v>0</v>
      </c>
      <c r="H144" s="30">
        <f t="shared" si="52"/>
        <v>0</v>
      </c>
      <c r="I144" s="30">
        <f t="shared" si="52"/>
        <v>0</v>
      </c>
      <c r="J144" s="30">
        <f t="shared" si="52"/>
        <v>0</v>
      </c>
      <c r="K144" s="30">
        <f t="shared" si="52"/>
        <v>0</v>
      </c>
      <c r="L144" s="30">
        <f t="shared" si="52"/>
        <v>0</v>
      </c>
      <c r="M144" s="30">
        <f t="shared" si="52"/>
        <v>0</v>
      </c>
      <c r="N144" s="30">
        <f t="shared" si="52"/>
        <v>0</v>
      </c>
      <c r="O144" s="30">
        <f t="shared" si="52"/>
        <v>0</v>
      </c>
      <c r="P144" s="30">
        <f t="shared" si="52"/>
        <v>0</v>
      </c>
      <c r="Q144" s="30">
        <f t="shared" si="52"/>
        <v>0</v>
      </c>
      <c r="R144" s="30">
        <f t="shared" si="52"/>
        <v>0</v>
      </c>
      <c r="S144" s="30">
        <f t="shared" si="52"/>
        <v>0</v>
      </c>
      <c r="T144" s="30">
        <f t="shared" si="52"/>
        <v>0</v>
      </c>
      <c r="U144" s="30">
        <f t="shared" si="52"/>
        <v>0</v>
      </c>
      <c r="V144" s="30">
        <f t="shared" si="52"/>
        <v>0</v>
      </c>
      <c r="W144" s="30">
        <f t="shared" si="52"/>
        <v>0</v>
      </c>
      <c r="X144" s="30">
        <f t="shared" si="52"/>
        <v>0</v>
      </c>
      <c r="Y144" s="30">
        <f t="shared" si="52"/>
        <v>0</v>
      </c>
      <c r="Z144" s="30">
        <f t="shared" si="52"/>
        <v>0</v>
      </c>
      <c r="AA144" s="30">
        <f t="shared" si="52"/>
        <v>0</v>
      </c>
      <c r="AB144" s="30">
        <f t="shared" si="52"/>
        <v>0</v>
      </c>
      <c r="AC144" s="30">
        <f t="shared" si="52"/>
        <v>0</v>
      </c>
      <c r="AD144" s="30">
        <f t="shared" si="52"/>
        <v>0</v>
      </c>
      <c r="AE144" s="30">
        <f t="shared" si="52"/>
        <v>0</v>
      </c>
      <c r="AF144" s="30">
        <f t="shared" si="52"/>
        <v>0</v>
      </c>
      <c r="AG144" s="30">
        <f t="shared" si="52"/>
        <v>0</v>
      </c>
      <c r="AH144" s="30">
        <f t="shared" si="52"/>
        <v>0</v>
      </c>
      <c r="AI144" s="30">
        <f t="shared" si="52"/>
        <v>0</v>
      </c>
      <c r="AJ144" s="30">
        <f t="shared" si="52"/>
        <v>0</v>
      </c>
      <c r="AK144" s="30">
        <f t="shared" si="52"/>
        <v>0</v>
      </c>
      <c r="AL144" s="30">
        <f t="shared" si="52"/>
        <v>0</v>
      </c>
    </row>
    <row r="145" spans="1:38" s="29" customFormat="1" ht="34.5" customHeight="1">
      <c r="A145" s="26" t="s">
        <v>122</v>
      </c>
      <c r="B145" s="32" t="str">
        <f>'[1]1. 2029 г. '!B130</f>
        <v>АИИС КУЭ АО «Пензенская горэлектросеть»</v>
      </c>
      <c r="C145" s="32">
        <f>'[1]1. 2029 г. '!C130</f>
        <v>0</v>
      </c>
      <c r="D145" s="32">
        <v>0</v>
      </c>
      <c r="E145" s="32">
        <v>0</v>
      </c>
      <c r="F145" s="32">
        <v>0</v>
      </c>
      <c r="G145" s="32">
        <v>0</v>
      </c>
      <c r="H145" s="32">
        <v>0</v>
      </c>
      <c r="I145" s="32">
        <v>0</v>
      </c>
      <c r="J145" s="32">
        <v>0</v>
      </c>
      <c r="K145" s="32">
        <v>0</v>
      </c>
      <c r="L145" s="32">
        <v>0</v>
      </c>
      <c r="M145" s="32">
        <v>0</v>
      </c>
      <c r="N145" s="32">
        <v>0</v>
      </c>
      <c r="O145" s="32">
        <v>0</v>
      </c>
      <c r="P145" s="32">
        <v>0</v>
      </c>
      <c r="Q145" s="32">
        <v>0</v>
      </c>
      <c r="R145" s="32">
        <v>0</v>
      </c>
      <c r="S145" s="32">
        <v>0</v>
      </c>
      <c r="T145" s="32">
        <v>0</v>
      </c>
      <c r="U145" s="32">
        <v>0</v>
      </c>
      <c r="V145" s="32">
        <v>0</v>
      </c>
      <c r="W145" s="32">
        <v>0</v>
      </c>
      <c r="X145" s="32">
        <v>0</v>
      </c>
      <c r="Y145" s="32">
        <v>0</v>
      </c>
      <c r="Z145" s="32">
        <v>0</v>
      </c>
      <c r="AA145" s="32">
        <v>0</v>
      </c>
      <c r="AB145" s="32">
        <v>0</v>
      </c>
      <c r="AC145" s="32">
        <v>0</v>
      </c>
      <c r="AD145" s="32">
        <v>0</v>
      </c>
      <c r="AE145" s="32">
        <v>0</v>
      </c>
      <c r="AF145" s="33">
        <f t="shared" ref="AF145:AL145" si="53">D145+K145+R145+Y145</f>
        <v>0</v>
      </c>
      <c r="AG145" s="33">
        <f t="shared" si="53"/>
        <v>0</v>
      </c>
      <c r="AH145" s="33">
        <f t="shared" si="53"/>
        <v>0</v>
      </c>
      <c r="AI145" s="33">
        <f t="shared" si="53"/>
        <v>0</v>
      </c>
      <c r="AJ145" s="33">
        <f t="shared" si="53"/>
        <v>0</v>
      </c>
      <c r="AK145" s="33">
        <f t="shared" si="53"/>
        <v>0</v>
      </c>
      <c r="AL145" s="33">
        <f t="shared" si="53"/>
        <v>0</v>
      </c>
    </row>
    <row r="146" spans="1:38" s="29" customFormat="1" ht="15.75" hidden="1" customHeight="1">
      <c r="A146" s="26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3"/>
      <c r="AG146" s="33"/>
      <c r="AH146" s="33"/>
      <c r="AI146" s="33"/>
      <c r="AJ146" s="33"/>
      <c r="AK146" s="33"/>
      <c r="AL146" s="33"/>
    </row>
    <row r="147" spans="1:38" s="29" customFormat="1" ht="15.75" hidden="1" customHeight="1">
      <c r="A147" s="26"/>
      <c r="B147" s="32"/>
      <c r="C147" s="32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</row>
    <row r="148" spans="1:38" s="24" customFormat="1" ht="47.25" customHeight="1">
      <c r="A148" s="19" t="s">
        <v>123</v>
      </c>
      <c r="B148" s="20" t="str">
        <f>'[1]1. 2027 г.'!B149</f>
        <v>«Включение приборов учета в систему сбора и передачи данных, класс напряжения 35 кВ, всего, в том числе:»</v>
      </c>
      <c r="C148" s="20" t="str">
        <f>'[1]1. 2027 г.'!C149</f>
        <v>нд</v>
      </c>
      <c r="D148" s="30">
        <f t="shared" ref="D148:AL148" si="54">SUM(D149:D151)</f>
        <v>0</v>
      </c>
      <c r="E148" s="30">
        <f t="shared" si="54"/>
        <v>0</v>
      </c>
      <c r="F148" s="30">
        <f t="shared" si="54"/>
        <v>0</v>
      </c>
      <c r="G148" s="30">
        <f t="shared" si="54"/>
        <v>0</v>
      </c>
      <c r="H148" s="30">
        <f t="shared" si="54"/>
        <v>0</v>
      </c>
      <c r="I148" s="30">
        <f t="shared" si="54"/>
        <v>0</v>
      </c>
      <c r="J148" s="30">
        <f t="shared" si="54"/>
        <v>0</v>
      </c>
      <c r="K148" s="30">
        <f t="shared" si="54"/>
        <v>0</v>
      </c>
      <c r="L148" s="30">
        <f t="shared" si="54"/>
        <v>0</v>
      </c>
      <c r="M148" s="30">
        <f t="shared" si="54"/>
        <v>0</v>
      </c>
      <c r="N148" s="30">
        <f t="shared" si="54"/>
        <v>0</v>
      </c>
      <c r="O148" s="30">
        <f t="shared" si="54"/>
        <v>0</v>
      </c>
      <c r="P148" s="30">
        <f t="shared" si="54"/>
        <v>0</v>
      </c>
      <c r="Q148" s="30">
        <f t="shared" si="54"/>
        <v>0</v>
      </c>
      <c r="R148" s="30">
        <f t="shared" si="54"/>
        <v>0</v>
      </c>
      <c r="S148" s="30">
        <f t="shared" si="54"/>
        <v>0</v>
      </c>
      <c r="T148" s="30">
        <f t="shared" si="54"/>
        <v>0</v>
      </c>
      <c r="U148" s="30">
        <f t="shared" si="54"/>
        <v>0</v>
      </c>
      <c r="V148" s="30">
        <f t="shared" si="54"/>
        <v>0</v>
      </c>
      <c r="W148" s="30">
        <f t="shared" si="54"/>
        <v>0</v>
      </c>
      <c r="X148" s="30">
        <f t="shared" si="54"/>
        <v>0</v>
      </c>
      <c r="Y148" s="30">
        <f t="shared" si="54"/>
        <v>0</v>
      </c>
      <c r="Z148" s="30">
        <f t="shared" si="54"/>
        <v>0</v>
      </c>
      <c r="AA148" s="30">
        <f t="shared" si="54"/>
        <v>0</v>
      </c>
      <c r="AB148" s="30">
        <f t="shared" si="54"/>
        <v>0</v>
      </c>
      <c r="AC148" s="30">
        <f t="shared" si="54"/>
        <v>0</v>
      </c>
      <c r="AD148" s="30">
        <f t="shared" si="54"/>
        <v>0</v>
      </c>
      <c r="AE148" s="30">
        <f t="shared" si="54"/>
        <v>0</v>
      </c>
      <c r="AF148" s="30">
        <f t="shared" si="54"/>
        <v>0</v>
      </c>
      <c r="AG148" s="30">
        <f t="shared" si="54"/>
        <v>0</v>
      </c>
      <c r="AH148" s="30">
        <f t="shared" si="54"/>
        <v>0</v>
      </c>
      <c r="AI148" s="30">
        <f t="shared" si="54"/>
        <v>0</v>
      </c>
      <c r="AJ148" s="30">
        <f t="shared" si="54"/>
        <v>0</v>
      </c>
      <c r="AK148" s="30">
        <f t="shared" si="54"/>
        <v>0</v>
      </c>
      <c r="AL148" s="30">
        <f t="shared" si="54"/>
        <v>0</v>
      </c>
    </row>
    <row r="149" spans="1:38" s="29" customFormat="1" ht="15.75" hidden="1" customHeight="1">
      <c r="A149" s="26"/>
      <c r="B149" s="32"/>
      <c r="C149" s="32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</row>
    <row r="150" spans="1:38" s="29" customFormat="1" ht="15.75" hidden="1" customHeight="1">
      <c r="A150" s="26"/>
      <c r="B150" s="32"/>
      <c r="C150" s="32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</row>
    <row r="151" spans="1:38" s="29" customFormat="1" ht="15.75" hidden="1" customHeight="1">
      <c r="A151" s="26"/>
      <c r="B151" s="32"/>
      <c r="C151" s="32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</row>
    <row r="152" spans="1:38" s="24" customFormat="1" ht="63" customHeight="1">
      <c r="A152" s="19" t="s">
        <v>124</v>
      </c>
      <c r="B152" s="20" t="str">
        <f>'[1]1. 2027 г.'!B153</f>
        <v>«Включение приборов учета в систему сбора и передачи данных, класс напряжения 110 кВ и выше, всего, в том числе:»</v>
      </c>
      <c r="C152" s="20" t="str">
        <f>'[1]1. 2027 г.'!C153</f>
        <v>нд</v>
      </c>
      <c r="D152" s="30">
        <f t="shared" ref="D152:AL152" si="55">SUM(D153:D155)</f>
        <v>0</v>
      </c>
      <c r="E152" s="30">
        <f t="shared" si="55"/>
        <v>0</v>
      </c>
      <c r="F152" s="30">
        <f t="shared" si="55"/>
        <v>0</v>
      </c>
      <c r="G152" s="30">
        <f t="shared" si="55"/>
        <v>0</v>
      </c>
      <c r="H152" s="30">
        <f t="shared" si="55"/>
        <v>0</v>
      </c>
      <c r="I152" s="30">
        <f t="shared" si="55"/>
        <v>0</v>
      </c>
      <c r="J152" s="30">
        <f t="shared" si="55"/>
        <v>0</v>
      </c>
      <c r="K152" s="30">
        <f t="shared" si="55"/>
        <v>0</v>
      </c>
      <c r="L152" s="30">
        <f t="shared" si="55"/>
        <v>0</v>
      </c>
      <c r="M152" s="30">
        <f t="shared" si="55"/>
        <v>0</v>
      </c>
      <c r="N152" s="30">
        <f t="shared" si="55"/>
        <v>0</v>
      </c>
      <c r="O152" s="30">
        <f t="shared" si="55"/>
        <v>0</v>
      </c>
      <c r="P152" s="30">
        <f t="shared" si="55"/>
        <v>0</v>
      </c>
      <c r="Q152" s="30">
        <f t="shared" si="55"/>
        <v>0</v>
      </c>
      <c r="R152" s="30">
        <f t="shared" si="55"/>
        <v>0</v>
      </c>
      <c r="S152" s="30">
        <f t="shared" si="55"/>
        <v>0</v>
      </c>
      <c r="T152" s="30">
        <f t="shared" si="55"/>
        <v>0</v>
      </c>
      <c r="U152" s="30">
        <f t="shared" si="55"/>
        <v>0</v>
      </c>
      <c r="V152" s="30">
        <f t="shared" si="55"/>
        <v>0</v>
      </c>
      <c r="W152" s="30">
        <f t="shared" si="55"/>
        <v>0</v>
      </c>
      <c r="X152" s="30">
        <f t="shared" si="55"/>
        <v>0</v>
      </c>
      <c r="Y152" s="30">
        <f t="shared" si="55"/>
        <v>0</v>
      </c>
      <c r="Z152" s="30">
        <f t="shared" si="55"/>
        <v>0</v>
      </c>
      <c r="AA152" s="30">
        <f t="shared" si="55"/>
        <v>0</v>
      </c>
      <c r="AB152" s="30">
        <f t="shared" si="55"/>
        <v>0</v>
      </c>
      <c r="AC152" s="30">
        <f t="shared" si="55"/>
        <v>0</v>
      </c>
      <c r="AD152" s="30">
        <f t="shared" si="55"/>
        <v>0</v>
      </c>
      <c r="AE152" s="30">
        <f t="shared" si="55"/>
        <v>0</v>
      </c>
      <c r="AF152" s="30">
        <f t="shared" si="55"/>
        <v>0</v>
      </c>
      <c r="AG152" s="30">
        <f t="shared" si="55"/>
        <v>0</v>
      </c>
      <c r="AH152" s="30">
        <f t="shared" si="55"/>
        <v>0</v>
      </c>
      <c r="AI152" s="30">
        <f t="shared" si="55"/>
        <v>0</v>
      </c>
      <c r="AJ152" s="30">
        <f t="shared" si="55"/>
        <v>0</v>
      </c>
      <c r="AK152" s="30">
        <f t="shared" si="55"/>
        <v>0</v>
      </c>
      <c r="AL152" s="30">
        <f t="shared" si="55"/>
        <v>0</v>
      </c>
    </row>
    <row r="153" spans="1:38" s="29" customFormat="1" ht="15.75" hidden="1" customHeight="1">
      <c r="A153" s="26"/>
      <c r="B153" s="32"/>
      <c r="C153" s="32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</row>
    <row r="154" spans="1:38" s="29" customFormat="1" ht="15.75" hidden="1" customHeight="1">
      <c r="A154" s="26"/>
      <c r="B154" s="32"/>
      <c r="C154" s="32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</row>
    <row r="155" spans="1:38" s="29" customFormat="1" ht="15.75" hidden="1" customHeight="1">
      <c r="A155" s="26"/>
      <c r="B155" s="32"/>
      <c r="C155" s="32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</row>
    <row r="156" spans="1:38" s="24" customFormat="1" ht="63">
      <c r="A156" s="19" t="s">
        <v>125</v>
      </c>
      <c r="B156" s="20" t="str">
        <f>'[1]1. 2027 г.'!B157</f>
        <v>Реконструкция, модернизация, техническое перевооружение прочих объектов основных средств, всего, в том числе:</v>
      </c>
      <c r="C156" s="20" t="str">
        <f>'[1]1. 2027 г.'!C157</f>
        <v>нд</v>
      </c>
      <c r="D156" s="30">
        <f t="shared" ref="D156:AL156" si="56">D157+D163</f>
        <v>0</v>
      </c>
      <c r="E156" s="30">
        <f t="shared" si="56"/>
        <v>0</v>
      </c>
      <c r="F156" s="30">
        <f t="shared" si="56"/>
        <v>0</v>
      </c>
      <c r="G156" s="30">
        <f t="shared" si="56"/>
        <v>0</v>
      </c>
      <c r="H156" s="30">
        <f t="shared" si="56"/>
        <v>0</v>
      </c>
      <c r="I156" s="30">
        <f t="shared" si="56"/>
        <v>0</v>
      </c>
      <c r="J156" s="30">
        <f t="shared" si="56"/>
        <v>0</v>
      </c>
      <c r="K156" s="30">
        <f t="shared" si="56"/>
        <v>0</v>
      </c>
      <c r="L156" s="30">
        <f t="shared" si="56"/>
        <v>3.7695118766666664</v>
      </c>
      <c r="M156" s="30">
        <f t="shared" si="56"/>
        <v>0</v>
      </c>
      <c r="N156" s="30">
        <f t="shared" si="56"/>
        <v>0</v>
      </c>
      <c r="O156" s="30">
        <f t="shared" si="56"/>
        <v>0</v>
      </c>
      <c r="P156" s="30">
        <f t="shared" si="56"/>
        <v>0</v>
      </c>
      <c r="Q156" s="30">
        <f t="shared" si="56"/>
        <v>0</v>
      </c>
      <c r="R156" s="30">
        <f t="shared" si="56"/>
        <v>0</v>
      </c>
      <c r="S156" s="30">
        <f t="shared" si="56"/>
        <v>3.7695118766666664</v>
      </c>
      <c r="T156" s="30">
        <f t="shared" si="56"/>
        <v>0</v>
      </c>
      <c r="U156" s="30">
        <f t="shared" si="56"/>
        <v>0</v>
      </c>
      <c r="V156" s="30">
        <f t="shared" si="56"/>
        <v>0</v>
      </c>
      <c r="W156" s="30">
        <f t="shared" si="56"/>
        <v>0</v>
      </c>
      <c r="X156" s="30">
        <f t="shared" si="56"/>
        <v>0</v>
      </c>
      <c r="Y156" s="30">
        <f t="shared" si="56"/>
        <v>0</v>
      </c>
      <c r="Z156" s="30">
        <f t="shared" si="56"/>
        <v>3.7695118766666664</v>
      </c>
      <c r="AA156" s="30">
        <f t="shared" si="56"/>
        <v>0</v>
      </c>
      <c r="AB156" s="30">
        <f t="shared" si="56"/>
        <v>0</v>
      </c>
      <c r="AC156" s="30">
        <f t="shared" si="56"/>
        <v>0</v>
      </c>
      <c r="AD156" s="30">
        <f t="shared" si="56"/>
        <v>0</v>
      </c>
      <c r="AE156" s="30">
        <f t="shared" si="56"/>
        <v>1</v>
      </c>
      <c r="AF156" s="30">
        <f t="shared" si="56"/>
        <v>0</v>
      </c>
      <c r="AG156" s="30">
        <f t="shared" si="56"/>
        <v>11.30853563</v>
      </c>
      <c r="AH156" s="30">
        <f t="shared" si="56"/>
        <v>0</v>
      </c>
      <c r="AI156" s="30">
        <f t="shared" si="56"/>
        <v>0</v>
      </c>
      <c r="AJ156" s="30">
        <f t="shared" si="56"/>
        <v>0</v>
      </c>
      <c r="AK156" s="30">
        <f t="shared" si="56"/>
        <v>0</v>
      </c>
      <c r="AL156" s="30">
        <f t="shared" si="56"/>
        <v>1</v>
      </c>
    </row>
    <row r="157" spans="1:38" s="24" customFormat="1" ht="31.5">
      <c r="A157" s="19" t="s">
        <v>126</v>
      </c>
      <c r="B157" s="20" t="str">
        <f>'[1]1. 2027 г.'!B158</f>
        <v>Реконструкция прочих объектов основных средств, всего, в том числе:</v>
      </c>
      <c r="C157" s="20" t="str">
        <f>'[1]1. 2027 г.'!C158</f>
        <v>нд</v>
      </c>
      <c r="D157" s="30">
        <f t="shared" ref="D157:AL157" si="57">SUM(D158:D162)</f>
        <v>0</v>
      </c>
      <c r="E157" s="30">
        <f t="shared" si="57"/>
        <v>0</v>
      </c>
      <c r="F157" s="30">
        <f t="shared" si="57"/>
        <v>0</v>
      </c>
      <c r="G157" s="30">
        <f t="shared" si="57"/>
        <v>0</v>
      </c>
      <c r="H157" s="30">
        <f t="shared" si="57"/>
        <v>0</v>
      </c>
      <c r="I157" s="30">
        <f t="shared" si="57"/>
        <v>0</v>
      </c>
      <c r="J157" s="30">
        <f t="shared" si="57"/>
        <v>0</v>
      </c>
      <c r="K157" s="30">
        <f t="shared" si="57"/>
        <v>0</v>
      </c>
      <c r="L157" s="30">
        <f t="shared" si="57"/>
        <v>3.7695118766666664</v>
      </c>
      <c r="M157" s="30">
        <f t="shared" si="57"/>
        <v>0</v>
      </c>
      <c r="N157" s="30">
        <f t="shared" si="57"/>
        <v>0</v>
      </c>
      <c r="O157" s="30">
        <f t="shared" si="57"/>
        <v>0</v>
      </c>
      <c r="P157" s="30">
        <f t="shared" si="57"/>
        <v>0</v>
      </c>
      <c r="Q157" s="30">
        <f t="shared" si="57"/>
        <v>0</v>
      </c>
      <c r="R157" s="30">
        <f t="shared" si="57"/>
        <v>0</v>
      </c>
      <c r="S157" s="30">
        <f t="shared" si="57"/>
        <v>3.7695118766666664</v>
      </c>
      <c r="T157" s="30">
        <f t="shared" si="57"/>
        <v>0</v>
      </c>
      <c r="U157" s="30">
        <f t="shared" si="57"/>
        <v>0</v>
      </c>
      <c r="V157" s="30">
        <f t="shared" si="57"/>
        <v>0</v>
      </c>
      <c r="W157" s="30">
        <f t="shared" si="57"/>
        <v>0</v>
      </c>
      <c r="X157" s="30">
        <f t="shared" si="57"/>
        <v>0</v>
      </c>
      <c r="Y157" s="30">
        <f t="shared" si="57"/>
        <v>0</v>
      </c>
      <c r="Z157" s="30">
        <f t="shared" si="57"/>
        <v>3.7695118766666664</v>
      </c>
      <c r="AA157" s="30">
        <f t="shared" si="57"/>
        <v>0</v>
      </c>
      <c r="AB157" s="30">
        <f t="shared" si="57"/>
        <v>0</v>
      </c>
      <c r="AC157" s="30">
        <f t="shared" si="57"/>
        <v>0</v>
      </c>
      <c r="AD157" s="30">
        <f t="shared" si="57"/>
        <v>0</v>
      </c>
      <c r="AE157" s="30">
        <f t="shared" si="57"/>
        <v>1</v>
      </c>
      <c r="AF157" s="30">
        <f t="shared" si="57"/>
        <v>0</v>
      </c>
      <c r="AG157" s="30">
        <f t="shared" si="57"/>
        <v>11.30853563</v>
      </c>
      <c r="AH157" s="30">
        <f t="shared" si="57"/>
        <v>0</v>
      </c>
      <c r="AI157" s="30">
        <f t="shared" si="57"/>
        <v>0</v>
      </c>
      <c r="AJ157" s="30">
        <f t="shared" si="57"/>
        <v>0</v>
      </c>
      <c r="AK157" s="30">
        <f t="shared" si="57"/>
        <v>0</v>
      </c>
      <c r="AL157" s="30">
        <f t="shared" si="57"/>
        <v>1</v>
      </c>
    </row>
    <row r="158" spans="1:38" s="29" customFormat="1">
      <c r="A158" s="26" t="s">
        <v>127</v>
      </c>
      <c r="B158" s="32" t="str">
        <f>'[1]1. 2029 г. '!B143</f>
        <v xml:space="preserve">АСУ ТП АО «Пензенская горэлектросеть"  </v>
      </c>
      <c r="C158" s="32" t="str">
        <f>'[1]1. 2029 г. '!C143</f>
        <v>T_РМ.2029.01</v>
      </c>
      <c r="D158" s="32">
        <v>0</v>
      </c>
      <c r="E158" s="32">
        <v>0</v>
      </c>
      <c r="F158" s="32">
        <v>0</v>
      </c>
      <c r="G158" s="32">
        <v>0</v>
      </c>
      <c r="H158" s="32">
        <v>0</v>
      </c>
      <c r="I158" s="32">
        <v>0</v>
      </c>
      <c r="J158" s="32">
        <v>0</v>
      </c>
      <c r="K158" s="32">
        <v>0</v>
      </c>
      <c r="L158" s="32">
        <f>'[1]4'!BY183/3</f>
        <v>3.7695118766666664</v>
      </c>
      <c r="M158" s="32">
        <v>0</v>
      </c>
      <c r="N158" s="32">
        <v>0</v>
      </c>
      <c r="O158" s="32">
        <v>0</v>
      </c>
      <c r="P158" s="32">
        <v>0</v>
      </c>
      <c r="Q158" s="32">
        <v>0</v>
      </c>
      <c r="R158" s="32">
        <v>0</v>
      </c>
      <c r="S158" s="32">
        <f>'[1]4'!BY183/3</f>
        <v>3.7695118766666664</v>
      </c>
      <c r="T158" s="32">
        <v>0</v>
      </c>
      <c r="U158" s="32">
        <v>0</v>
      </c>
      <c r="V158" s="32">
        <v>0</v>
      </c>
      <c r="W158" s="32">
        <v>0</v>
      </c>
      <c r="X158" s="32">
        <v>0</v>
      </c>
      <c r="Y158" s="32">
        <v>0</v>
      </c>
      <c r="Z158" s="32">
        <f>'[1]4'!BY183/3</f>
        <v>3.7695118766666664</v>
      </c>
      <c r="AA158" s="32">
        <f>'[1]4'!BZ183</f>
        <v>0</v>
      </c>
      <c r="AB158" s="32">
        <f>'[1]4'!CA183</f>
        <v>0</v>
      </c>
      <c r="AC158" s="32">
        <f>'[1]4'!CB183</f>
        <v>0</v>
      </c>
      <c r="AD158" s="32">
        <f>'[1]4'!CC183</f>
        <v>0</v>
      </c>
      <c r="AE158" s="32">
        <f>'[1]4'!CD183</f>
        <v>1</v>
      </c>
      <c r="AF158" s="33">
        <f t="shared" ref="AF158:AL158" si="58">D158+K158+R158+Y158</f>
        <v>0</v>
      </c>
      <c r="AG158" s="33">
        <f t="shared" si="58"/>
        <v>11.30853563</v>
      </c>
      <c r="AH158" s="33">
        <f t="shared" si="58"/>
        <v>0</v>
      </c>
      <c r="AI158" s="33">
        <f t="shared" si="58"/>
        <v>0</v>
      </c>
      <c r="AJ158" s="33">
        <f t="shared" si="58"/>
        <v>0</v>
      </c>
      <c r="AK158" s="33">
        <f t="shared" si="58"/>
        <v>0</v>
      </c>
      <c r="AL158" s="33">
        <f t="shared" si="58"/>
        <v>1</v>
      </c>
    </row>
    <row r="159" spans="1:38" s="29" customFormat="1" hidden="1">
      <c r="A159" s="26" t="s">
        <v>128</v>
      </c>
      <c r="B159" s="37"/>
      <c r="C159" s="26" t="s">
        <v>22</v>
      </c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  <c r="AH159" s="32"/>
      <c r="AI159" s="32"/>
      <c r="AJ159" s="32"/>
      <c r="AK159" s="32"/>
      <c r="AL159" s="32"/>
    </row>
    <row r="160" spans="1:38" s="29" customFormat="1" hidden="1">
      <c r="A160" s="26" t="s">
        <v>129</v>
      </c>
      <c r="B160" s="37"/>
      <c r="C160" s="26" t="s">
        <v>22</v>
      </c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2"/>
      <c r="AG160" s="32"/>
      <c r="AH160" s="32"/>
      <c r="AI160" s="32"/>
      <c r="AJ160" s="32"/>
      <c r="AK160" s="32"/>
      <c r="AL160" s="32"/>
    </row>
    <row r="161" spans="1:38" s="29" customFormat="1" hidden="1">
      <c r="A161" s="26" t="s">
        <v>130</v>
      </c>
      <c r="B161" s="37"/>
      <c r="C161" s="26" t="s">
        <v>22</v>
      </c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F161" s="32"/>
      <c r="AG161" s="32"/>
      <c r="AH161" s="32"/>
      <c r="AI161" s="32"/>
      <c r="AJ161" s="32"/>
      <c r="AK161" s="32"/>
      <c r="AL161" s="32"/>
    </row>
    <row r="162" spans="1:38" s="29" customFormat="1" hidden="1">
      <c r="A162" s="26"/>
      <c r="B162" s="32"/>
      <c r="C162" s="26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  <c r="AG162" s="32"/>
      <c r="AH162" s="32"/>
      <c r="AI162" s="32"/>
      <c r="AJ162" s="32"/>
      <c r="AK162" s="32"/>
      <c r="AL162" s="32"/>
    </row>
    <row r="163" spans="1:38" s="24" customFormat="1" ht="47.25">
      <c r="A163" s="19" t="s">
        <v>131</v>
      </c>
      <c r="B163" s="20" t="s">
        <v>132</v>
      </c>
      <c r="C163" s="30" t="s">
        <v>22</v>
      </c>
      <c r="D163" s="30">
        <f t="shared" ref="D163:AL163" si="59">SUM(D164:D168)</f>
        <v>0</v>
      </c>
      <c r="E163" s="30">
        <f t="shared" si="59"/>
        <v>0</v>
      </c>
      <c r="F163" s="30">
        <f t="shared" si="59"/>
        <v>0</v>
      </c>
      <c r="G163" s="30">
        <f t="shared" si="59"/>
        <v>0</v>
      </c>
      <c r="H163" s="30">
        <f t="shared" si="59"/>
        <v>0</v>
      </c>
      <c r="I163" s="30">
        <f t="shared" si="59"/>
        <v>0</v>
      </c>
      <c r="J163" s="30">
        <f t="shared" si="59"/>
        <v>0</v>
      </c>
      <c r="K163" s="30">
        <f t="shared" si="59"/>
        <v>0</v>
      </c>
      <c r="L163" s="30">
        <f t="shared" si="59"/>
        <v>0</v>
      </c>
      <c r="M163" s="30">
        <f t="shared" si="59"/>
        <v>0</v>
      </c>
      <c r="N163" s="30">
        <f t="shared" si="59"/>
        <v>0</v>
      </c>
      <c r="O163" s="30">
        <f t="shared" si="59"/>
        <v>0</v>
      </c>
      <c r="P163" s="30">
        <f t="shared" si="59"/>
        <v>0</v>
      </c>
      <c r="Q163" s="30">
        <f t="shared" si="59"/>
        <v>0</v>
      </c>
      <c r="R163" s="30">
        <f t="shared" si="59"/>
        <v>0</v>
      </c>
      <c r="S163" s="30">
        <f t="shared" si="59"/>
        <v>0</v>
      </c>
      <c r="T163" s="30">
        <f t="shared" si="59"/>
        <v>0</v>
      </c>
      <c r="U163" s="30">
        <f t="shared" si="59"/>
        <v>0</v>
      </c>
      <c r="V163" s="30">
        <f t="shared" si="59"/>
        <v>0</v>
      </c>
      <c r="W163" s="30">
        <f t="shared" si="59"/>
        <v>0</v>
      </c>
      <c r="X163" s="30">
        <f t="shared" si="59"/>
        <v>0</v>
      </c>
      <c r="Y163" s="30">
        <f t="shared" si="59"/>
        <v>0</v>
      </c>
      <c r="Z163" s="30">
        <f t="shared" si="59"/>
        <v>0</v>
      </c>
      <c r="AA163" s="30">
        <f t="shared" si="59"/>
        <v>0</v>
      </c>
      <c r="AB163" s="30">
        <f t="shared" si="59"/>
        <v>0</v>
      </c>
      <c r="AC163" s="30">
        <f t="shared" si="59"/>
        <v>0</v>
      </c>
      <c r="AD163" s="30">
        <f t="shared" si="59"/>
        <v>0</v>
      </c>
      <c r="AE163" s="30">
        <f t="shared" si="59"/>
        <v>0</v>
      </c>
      <c r="AF163" s="30">
        <f t="shared" si="59"/>
        <v>0</v>
      </c>
      <c r="AG163" s="30">
        <f t="shared" si="59"/>
        <v>0</v>
      </c>
      <c r="AH163" s="30">
        <f t="shared" si="59"/>
        <v>0</v>
      </c>
      <c r="AI163" s="30">
        <f t="shared" si="59"/>
        <v>0</v>
      </c>
      <c r="AJ163" s="30">
        <f t="shared" si="59"/>
        <v>0</v>
      </c>
      <c r="AK163" s="30">
        <f t="shared" si="59"/>
        <v>0</v>
      </c>
      <c r="AL163" s="30">
        <f t="shared" si="59"/>
        <v>0</v>
      </c>
    </row>
    <row r="164" spans="1:38" s="29" customFormat="1" hidden="1">
      <c r="A164" s="26" t="s">
        <v>133</v>
      </c>
      <c r="B164" s="37"/>
      <c r="C164" s="26" t="s">
        <v>22</v>
      </c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</row>
    <row r="165" spans="1:38" s="29" customFormat="1" hidden="1">
      <c r="A165" s="26" t="s">
        <v>134</v>
      </c>
      <c r="B165" s="37"/>
      <c r="C165" s="26" t="s">
        <v>22</v>
      </c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</row>
    <row r="166" spans="1:38" s="29" customFormat="1" hidden="1">
      <c r="A166" s="26" t="s">
        <v>135</v>
      </c>
      <c r="B166" s="37"/>
      <c r="C166" s="26" t="s">
        <v>22</v>
      </c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F166" s="32"/>
      <c r="AG166" s="32"/>
      <c r="AH166" s="32"/>
      <c r="AI166" s="32"/>
      <c r="AJ166" s="32"/>
      <c r="AK166" s="32"/>
      <c r="AL166" s="32"/>
    </row>
    <row r="167" spans="1:38" s="29" customFormat="1" hidden="1">
      <c r="A167" s="26" t="s">
        <v>136</v>
      </c>
      <c r="B167" s="37"/>
      <c r="C167" s="26" t="s">
        <v>22</v>
      </c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F167" s="32"/>
      <c r="AG167" s="32"/>
      <c r="AH167" s="32"/>
      <c r="AI167" s="32"/>
      <c r="AJ167" s="32"/>
      <c r="AK167" s="32"/>
      <c r="AL167" s="32"/>
    </row>
    <row r="168" spans="1:38" s="29" customFormat="1" hidden="1">
      <c r="A168" s="26"/>
      <c r="B168" s="32"/>
      <c r="C168" s="26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F168" s="32"/>
      <c r="AG168" s="32"/>
      <c r="AH168" s="32"/>
      <c r="AI168" s="32"/>
      <c r="AJ168" s="32"/>
      <c r="AK168" s="32"/>
      <c r="AL168" s="32"/>
    </row>
    <row r="169" spans="1:38" s="24" customFormat="1" ht="63">
      <c r="A169" s="19" t="s">
        <v>137</v>
      </c>
      <c r="B169" s="20" t="s">
        <v>138</v>
      </c>
      <c r="C169" s="19" t="s">
        <v>22</v>
      </c>
      <c r="D169" s="30">
        <f t="shared" ref="D169:AL169" si="60">D170+D174</f>
        <v>0</v>
      </c>
      <c r="E169" s="30">
        <f t="shared" si="60"/>
        <v>0</v>
      </c>
      <c r="F169" s="30">
        <f t="shared" si="60"/>
        <v>0</v>
      </c>
      <c r="G169" s="30">
        <f t="shared" si="60"/>
        <v>0</v>
      </c>
      <c r="H169" s="30">
        <f t="shared" si="60"/>
        <v>0</v>
      </c>
      <c r="I169" s="30">
        <f t="shared" si="60"/>
        <v>0</v>
      </c>
      <c r="J169" s="30">
        <f t="shared" si="60"/>
        <v>0</v>
      </c>
      <c r="K169" s="30">
        <f t="shared" si="60"/>
        <v>0</v>
      </c>
      <c r="L169" s="30">
        <f t="shared" si="60"/>
        <v>0</v>
      </c>
      <c r="M169" s="30">
        <f t="shared" si="60"/>
        <v>0</v>
      </c>
      <c r="N169" s="30">
        <f t="shared" si="60"/>
        <v>0</v>
      </c>
      <c r="O169" s="30">
        <f t="shared" si="60"/>
        <v>0</v>
      </c>
      <c r="P169" s="30">
        <f t="shared" si="60"/>
        <v>0</v>
      </c>
      <c r="Q169" s="30">
        <f t="shared" si="60"/>
        <v>0</v>
      </c>
      <c r="R169" s="30">
        <f t="shared" si="60"/>
        <v>0</v>
      </c>
      <c r="S169" s="30">
        <f t="shared" si="60"/>
        <v>0</v>
      </c>
      <c r="T169" s="30">
        <f t="shared" si="60"/>
        <v>0</v>
      </c>
      <c r="U169" s="30">
        <f t="shared" si="60"/>
        <v>0</v>
      </c>
      <c r="V169" s="30">
        <f t="shared" si="60"/>
        <v>0</v>
      </c>
      <c r="W169" s="30">
        <f t="shared" si="60"/>
        <v>0</v>
      </c>
      <c r="X169" s="30">
        <f t="shared" si="60"/>
        <v>0</v>
      </c>
      <c r="Y169" s="30">
        <f t="shared" si="60"/>
        <v>0</v>
      </c>
      <c r="Z169" s="30">
        <f t="shared" si="60"/>
        <v>0</v>
      </c>
      <c r="AA169" s="30">
        <f t="shared" si="60"/>
        <v>0</v>
      </c>
      <c r="AB169" s="30">
        <f t="shared" si="60"/>
        <v>0</v>
      </c>
      <c r="AC169" s="30">
        <f t="shared" si="60"/>
        <v>0</v>
      </c>
      <c r="AD169" s="30">
        <f t="shared" si="60"/>
        <v>0</v>
      </c>
      <c r="AE169" s="30">
        <f t="shared" si="60"/>
        <v>0</v>
      </c>
      <c r="AF169" s="30">
        <f t="shared" si="60"/>
        <v>0</v>
      </c>
      <c r="AG169" s="30">
        <f t="shared" si="60"/>
        <v>0</v>
      </c>
      <c r="AH169" s="30">
        <f t="shared" si="60"/>
        <v>0</v>
      </c>
      <c r="AI169" s="30">
        <f t="shared" si="60"/>
        <v>0</v>
      </c>
      <c r="AJ169" s="30">
        <f t="shared" si="60"/>
        <v>0</v>
      </c>
      <c r="AK169" s="30">
        <f t="shared" si="60"/>
        <v>0</v>
      </c>
      <c r="AL169" s="30">
        <f t="shared" si="60"/>
        <v>0</v>
      </c>
    </row>
    <row r="170" spans="1:38" s="24" customFormat="1" ht="63">
      <c r="A170" s="19" t="s">
        <v>139</v>
      </c>
      <c r="B170" s="20" t="s">
        <v>140</v>
      </c>
      <c r="C170" s="19" t="s">
        <v>22</v>
      </c>
      <c r="D170" s="30">
        <f t="shared" ref="D170:AL170" si="61">SUM(D171:D173)</f>
        <v>0</v>
      </c>
      <c r="E170" s="30">
        <f t="shared" si="61"/>
        <v>0</v>
      </c>
      <c r="F170" s="30">
        <f t="shared" si="61"/>
        <v>0</v>
      </c>
      <c r="G170" s="30">
        <f t="shared" si="61"/>
        <v>0</v>
      </c>
      <c r="H170" s="30">
        <f t="shared" si="61"/>
        <v>0</v>
      </c>
      <c r="I170" s="30">
        <f t="shared" si="61"/>
        <v>0</v>
      </c>
      <c r="J170" s="30">
        <f t="shared" si="61"/>
        <v>0</v>
      </c>
      <c r="K170" s="30">
        <f t="shared" si="61"/>
        <v>0</v>
      </c>
      <c r="L170" s="30">
        <f t="shared" si="61"/>
        <v>0</v>
      </c>
      <c r="M170" s="30">
        <f t="shared" si="61"/>
        <v>0</v>
      </c>
      <c r="N170" s="30">
        <f t="shared" si="61"/>
        <v>0</v>
      </c>
      <c r="O170" s="30">
        <f t="shared" si="61"/>
        <v>0</v>
      </c>
      <c r="P170" s="30">
        <f t="shared" si="61"/>
        <v>0</v>
      </c>
      <c r="Q170" s="30">
        <f t="shared" si="61"/>
        <v>0</v>
      </c>
      <c r="R170" s="30">
        <f t="shared" si="61"/>
        <v>0</v>
      </c>
      <c r="S170" s="30">
        <f t="shared" si="61"/>
        <v>0</v>
      </c>
      <c r="T170" s="30">
        <f t="shared" si="61"/>
        <v>0</v>
      </c>
      <c r="U170" s="30">
        <f t="shared" si="61"/>
        <v>0</v>
      </c>
      <c r="V170" s="30">
        <f t="shared" si="61"/>
        <v>0</v>
      </c>
      <c r="W170" s="30">
        <f t="shared" si="61"/>
        <v>0</v>
      </c>
      <c r="X170" s="30">
        <f t="shared" si="61"/>
        <v>0</v>
      </c>
      <c r="Y170" s="30">
        <f t="shared" si="61"/>
        <v>0</v>
      </c>
      <c r="Z170" s="30">
        <f t="shared" si="61"/>
        <v>0</v>
      </c>
      <c r="AA170" s="30">
        <f t="shared" si="61"/>
        <v>0</v>
      </c>
      <c r="AB170" s="30">
        <f t="shared" si="61"/>
        <v>0</v>
      </c>
      <c r="AC170" s="30">
        <f t="shared" si="61"/>
        <v>0</v>
      </c>
      <c r="AD170" s="30">
        <f t="shared" si="61"/>
        <v>0</v>
      </c>
      <c r="AE170" s="30">
        <f t="shared" si="61"/>
        <v>0</v>
      </c>
      <c r="AF170" s="30">
        <f t="shared" si="61"/>
        <v>0</v>
      </c>
      <c r="AG170" s="30">
        <f t="shared" si="61"/>
        <v>0</v>
      </c>
      <c r="AH170" s="30">
        <f t="shared" si="61"/>
        <v>0</v>
      </c>
      <c r="AI170" s="30">
        <f t="shared" si="61"/>
        <v>0</v>
      </c>
      <c r="AJ170" s="30">
        <f t="shared" si="61"/>
        <v>0</v>
      </c>
      <c r="AK170" s="30">
        <f t="shared" si="61"/>
        <v>0</v>
      </c>
      <c r="AL170" s="30">
        <f t="shared" si="61"/>
        <v>0</v>
      </c>
    </row>
    <row r="171" spans="1:38" s="24" customFormat="1" hidden="1">
      <c r="A171" s="19"/>
      <c r="B171" s="31"/>
      <c r="C171" s="19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  <c r="AK171" s="30"/>
      <c r="AL171" s="30"/>
    </row>
    <row r="172" spans="1:38" s="24" customFormat="1" hidden="1">
      <c r="A172" s="19"/>
      <c r="B172" s="31"/>
      <c r="C172" s="19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30"/>
      <c r="AK172" s="30"/>
      <c r="AL172" s="30"/>
    </row>
    <row r="173" spans="1:38" s="24" customFormat="1" hidden="1">
      <c r="A173" s="19"/>
      <c r="B173" s="38"/>
      <c r="C173" s="19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30"/>
      <c r="AL173" s="30"/>
    </row>
    <row r="174" spans="1:38" s="24" customFormat="1" ht="63">
      <c r="A174" s="19" t="s">
        <v>141</v>
      </c>
      <c r="B174" s="20" t="s">
        <v>142</v>
      </c>
      <c r="C174" s="19" t="s">
        <v>22</v>
      </c>
      <c r="D174" s="30">
        <f t="shared" ref="D174:AL174" si="62">SUM(D175:D175)</f>
        <v>0</v>
      </c>
      <c r="E174" s="30">
        <f t="shared" si="62"/>
        <v>0</v>
      </c>
      <c r="F174" s="30">
        <f t="shared" si="62"/>
        <v>0</v>
      </c>
      <c r="G174" s="30">
        <f t="shared" si="62"/>
        <v>0</v>
      </c>
      <c r="H174" s="30">
        <f t="shared" si="62"/>
        <v>0</v>
      </c>
      <c r="I174" s="30">
        <f t="shared" si="62"/>
        <v>0</v>
      </c>
      <c r="J174" s="30">
        <f t="shared" si="62"/>
        <v>0</v>
      </c>
      <c r="K174" s="30">
        <f t="shared" si="62"/>
        <v>0</v>
      </c>
      <c r="L174" s="30">
        <f t="shared" si="62"/>
        <v>0</v>
      </c>
      <c r="M174" s="30">
        <f t="shared" si="62"/>
        <v>0</v>
      </c>
      <c r="N174" s="30">
        <f t="shared" si="62"/>
        <v>0</v>
      </c>
      <c r="O174" s="30">
        <f t="shared" si="62"/>
        <v>0</v>
      </c>
      <c r="P174" s="30">
        <f t="shared" si="62"/>
        <v>0</v>
      </c>
      <c r="Q174" s="30">
        <f t="shared" si="62"/>
        <v>0</v>
      </c>
      <c r="R174" s="30">
        <f t="shared" si="62"/>
        <v>0</v>
      </c>
      <c r="S174" s="30">
        <f t="shared" si="62"/>
        <v>0</v>
      </c>
      <c r="T174" s="30">
        <f t="shared" si="62"/>
        <v>0</v>
      </c>
      <c r="U174" s="30">
        <f t="shared" si="62"/>
        <v>0</v>
      </c>
      <c r="V174" s="30">
        <f t="shared" si="62"/>
        <v>0</v>
      </c>
      <c r="W174" s="30">
        <f t="shared" si="62"/>
        <v>0</v>
      </c>
      <c r="X174" s="30">
        <f t="shared" si="62"/>
        <v>0</v>
      </c>
      <c r="Y174" s="30">
        <f t="shared" si="62"/>
        <v>0</v>
      </c>
      <c r="Z174" s="30">
        <f t="shared" si="62"/>
        <v>0</v>
      </c>
      <c r="AA174" s="30">
        <f t="shared" si="62"/>
        <v>0</v>
      </c>
      <c r="AB174" s="30">
        <f t="shared" si="62"/>
        <v>0</v>
      </c>
      <c r="AC174" s="30">
        <f t="shared" si="62"/>
        <v>0</v>
      </c>
      <c r="AD174" s="30">
        <f t="shared" si="62"/>
        <v>0</v>
      </c>
      <c r="AE174" s="30">
        <f t="shared" si="62"/>
        <v>0</v>
      </c>
      <c r="AF174" s="30">
        <f t="shared" si="62"/>
        <v>0</v>
      </c>
      <c r="AG174" s="30">
        <f t="shared" si="62"/>
        <v>0</v>
      </c>
      <c r="AH174" s="30">
        <f t="shared" si="62"/>
        <v>0</v>
      </c>
      <c r="AI174" s="30">
        <f t="shared" si="62"/>
        <v>0</v>
      </c>
      <c r="AJ174" s="30">
        <f t="shared" si="62"/>
        <v>0</v>
      </c>
      <c r="AK174" s="30">
        <f t="shared" si="62"/>
        <v>0</v>
      </c>
      <c r="AL174" s="30">
        <f t="shared" si="62"/>
        <v>0</v>
      </c>
    </row>
    <row r="175" spans="1:38" s="24" customFormat="1" hidden="1">
      <c r="A175" s="19"/>
      <c r="B175" s="38"/>
      <c r="C175" s="19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</row>
    <row r="176" spans="1:38" s="24" customFormat="1" ht="47.25">
      <c r="A176" s="19" t="s">
        <v>143</v>
      </c>
      <c r="B176" s="20" t="s">
        <v>144</v>
      </c>
      <c r="C176" s="19" t="s">
        <v>22</v>
      </c>
      <c r="D176" s="30">
        <f>SUM(D177:D178)</f>
        <v>0</v>
      </c>
      <c r="E176" s="30">
        <f t="shared" ref="E176:AL176" si="63">SUM(E177:E179)</f>
        <v>0</v>
      </c>
      <c r="F176" s="30">
        <f t="shared" si="63"/>
        <v>0</v>
      </c>
      <c r="G176" s="30">
        <f t="shared" si="63"/>
        <v>0</v>
      </c>
      <c r="H176" s="30">
        <f t="shared" si="63"/>
        <v>0</v>
      </c>
      <c r="I176" s="30">
        <f t="shared" si="63"/>
        <v>0</v>
      </c>
      <c r="J176" s="30">
        <f t="shared" si="63"/>
        <v>0</v>
      </c>
      <c r="K176" s="30">
        <f t="shared" si="63"/>
        <v>0</v>
      </c>
      <c r="L176" s="30">
        <f t="shared" si="63"/>
        <v>0</v>
      </c>
      <c r="M176" s="30">
        <f t="shared" si="63"/>
        <v>0</v>
      </c>
      <c r="N176" s="30">
        <f t="shared" si="63"/>
        <v>0</v>
      </c>
      <c r="O176" s="30">
        <f t="shared" si="63"/>
        <v>0</v>
      </c>
      <c r="P176" s="30">
        <f t="shared" si="63"/>
        <v>0</v>
      </c>
      <c r="Q176" s="30">
        <f t="shared" si="63"/>
        <v>0</v>
      </c>
      <c r="R176" s="30">
        <f t="shared" si="63"/>
        <v>0</v>
      </c>
      <c r="S176" s="30">
        <f t="shared" si="63"/>
        <v>0</v>
      </c>
      <c r="T176" s="30">
        <f t="shared" si="63"/>
        <v>0</v>
      </c>
      <c r="U176" s="30">
        <f t="shared" si="63"/>
        <v>0</v>
      </c>
      <c r="V176" s="30">
        <f t="shared" si="63"/>
        <v>0</v>
      </c>
      <c r="W176" s="30">
        <f t="shared" si="63"/>
        <v>0</v>
      </c>
      <c r="X176" s="30">
        <f t="shared" si="63"/>
        <v>0</v>
      </c>
      <c r="Y176" s="30">
        <f t="shared" si="63"/>
        <v>0</v>
      </c>
      <c r="Z176" s="30">
        <f t="shared" si="63"/>
        <v>75.270858439999984</v>
      </c>
      <c r="AA176" s="30">
        <f t="shared" si="63"/>
        <v>0</v>
      </c>
      <c r="AB176" s="30">
        <f t="shared" si="63"/>
        <v>0</v>
      </c>
      <c r="AC176" s="30">
        <f t="shared" si="63"/>
        <v>4.3529999999999998</v>
      </c>
      <c r="AD176" s="30">
        <f t="shared" si="63"/>
        <v>0</v>
      </c>
      <c r="AE176" s="30">
        <f t="shared" si="63"/>
        <v>0</v>
      </c>
      <c r="AF176" s="30">
        <f t="shared" si="63"/>
        <v>0</v>
      </c>
      <c r="AG176" s="30">
        <f t="shared" si="63"/>
        <v>75.270858439999984</v>
      </c>
      <c r="AH176" s="30">
        <f t="shared" si="63"/>
        <v>0</v>
      </c>
      <c r="AI176" s="30">
        <f t="shared" si="63"/>
        <v>0</v>
      </c>
      <c r="AJ176" s="30">
        <f t="shared" si="63"/>
        <v>4.3529999999999998</v>
      </c>
      <c r="AK176" s="30">
        <f t="shared" si="63"/>
        <v>0</v>
      </c>
      <c r="AL176" s="30">
        <f t="shared" si="63"/>
        <v>0</v>
      </c>
    </row>
    <row r="177" spans="1:38" s="29" customFormat="1" ht="47.25">
      <c r="A177" s="26" t="s">
        <v>145</v>
      </c>
      <c r="B177" s="32" t="str">
        <f>'[1]1. 2029 г. '!B155</f>
        <v>Реконструкция линейного объекта КЛ-10кВ ПС "Арбеково" ф.23 - ТП-9 в районе ул. Мусоргского, г.Пенза</v>
      </c>
      <c r="C177" s="32" t="str">
        <f>'[1]1. 2029 г. '!C155</f>
        <v>T_HC.2029.01</v>
      </c>
      <c r="D177" s="32">
        <v>0</v>
      </c>
      <c r="E177" s="32">
        <v>0</v>
      </c>
      <c r="F177" s="32">
        <v>0</v>
      </c>
      <c r="G177" s="32">
        <v>0</v>
      </c>
      <c r="H177" s="32">
        <v>0</v>
      </c>
      <c r="I177" s="32">
        <v>0</v>
      </c>
      <c r="J177" s="32">
        <v>0</v>
      </c>
      <c r="K177" s="33">
        <v>0</v>
      </c>
      <c r="L177" s="33">
        <v>0</v>
      </c>
      <c r="M177" s="33">
        <v>0</v>
      </c>
      <c r="N177" s="33">
        <v>0</v>
      </c>
      <c r="O177" s="33">
        <v>0</v>
      </c>
      <c r="P177" s="33">
        <v>0</v>
      </c>
      <c r="Q177" s="33">
        <v>0</v>
      </c>
      <c r="R177" s="32">
        <v>0</v>
      </c>
      <c r="S177" s="32">
        <v>0</v>
      </c>
      <c r="T177" s="32">
        <v>0</v>
      </c>
      <c r="U177" s="32">
        <v>0</v>
      </c>
      <c r="V177" s="32">
        <v>0</v>
      </c>
      <c r="W177" s="32">
        <v>0</v>
      </c>
      <c r="X177" s="32">
        <v>0</v>
      </c>
      <c r="Y177" s="32">
        <v>0</v>
      </c>
      <c r="Z177" s="32">
        <f>'[1]4'!BY222</f>
        <v>21.662634109999999</v>
      </c>
      <c r="AA177" s="32">
        <f>'[1]4'!BZ222</f>
        <v>0</v>
      </c>
      <c r="AB177" s="32">
        <f>'[1]4'!CA222</f>
        <v>0</v>
      </c>
      <c r="AC177" s="32">
        <f>'[1]4'!CB222</f>
        <v>1.39</v>
      </c>
      <c r="AD177" s="32">
        <f>'[1]4'!CC222</f>
        <v>0</v>
      </c>
      <c r="AE177" s="32">
        <f>'[1]4'!CD222</f>
        <v>0</v>
      </c>
      <c r="AF177" s="33">
        <f t="shared" ref="AF177:AL178" si="64">D177+K177+R177+Y177</f>
        <v>0</v>
      </c>
      <c r="AG177" s="33">
        <f t="shared" si="64"/>
        <v>21.662634109999999</v>
      </c>
      <c r="AH177" s="33">
        <f t="shared" si="64"/>
        <v>0</v>
      </c>
      <c r="AI177" s="33">
        <f t="shared" si="64"/>
        <v>0</v>
      </c>
      <c r="AJ177" s="33">
        <f t="shared" si="64"/>
        <v>1.39</v>
      </c>
      <c r="AK177" s="33">
        <f t="shared" si="64"/>
        <v>0</v>
      </c>
      <c r="AL177" s="33">
        <f t="shared" si="64"/>
        <v>0</v>
      </c>
    </row>
    <row r="178" spans="1:38" s="29" customFormat="1" ht="47.25">
      <c r="A178" s="26" t="s">
        <v>146</v>
      </c>
      <c r="B178" s="32" t="str">
        <f>'[1]1. 2029 г. '!B156</f>
        <v>Реконструкция линейного объекта КЛ-10кВ ПС "Терновка" ф.34 - ТП-10 в районе ул. Центральной, г.Пенза</v>
      </c>
      <c r="C178" s="32" t="str">
        <f>'[1]1. 2029 г. '!C156</f>
        <v>T_HC.2029.02</v>
      </c>
      <c r="D178" s="32">
        <v>0</v>
      </c>
      <c r="E178" s="32">
        <v>0</v>
      </c>
      <c r="F178" s="32">
        <v>0</v>
      </c>
      <c r="G178" s="32">
        <v>0</v>
      </c>
      <c r="H178" s="32">
        <v>0</v>
      </c>
      <c r="I178" s="32">
        <v>0</v>
      </c>
      <c r="J178" s="32">
        <v>0</v>
      </c>
      <c r="K178" s="33">
        <v>0</v>
      </c>
      <c r="L178" s="33">
        <v>0</v>
      </c>
      <c r="M178" s="33">
        <v>0</v>
      </c>
      <c r="N178" s="33">
        <v>0</v>
      </c>
      <c r="O178" s="33">
        <v>0</v>
      </c>
      <c r="P178" s="33">
        <v>0</v>
      </c>
      <c r="Q178" s="33">
        <v>0</v>
      </c>
      <c r="R178" s="32">
        <v>0</v>
      </c>
      <c r="S178" s="32">
        <v>0</v>
      </c>
      <c r="T178" s="32">
        <v>0</v>
      </c>
      <c r="U178" s="32">
        <v>0</v>
      </c>
      <c r="V178" s="32">
        <v>0</v>
      </c>
      <c r="W178" s="32">
        <v>0</v>
      </c>
      <c r="X178" s="32">
        <v>0</v>
      </c>
      <c r="Y178" s="32">
        <v>0</v>
      </c>
      <c r="Z178" s="32">
        <f>'[1]4'!BY223</f>
        <v>53.608224329999992</v>
      </c>
      <c r="AA178" s="32">
        <f>'[1]4'!BZ223</f>
        <v>0</v>
      </c>
      <c r="AB178" s="32">
        <f>'[1]4'!CA223</f>
        <v>0</v>
      </c>
      <c r="AC178" s="32">
        <f>'[1]4'!CB223</f>
        <v>2.9630000000000001</v>
      </c>
      <c r="AD178" s="32">
        <f>'[1]4'!CC223</f>
        <v>0</v>
      </c>
      <c r="AE178" s="32">
        <f>'[1]4'!CD223</f>
        <v>0</v>
      </c>
      <c r="AF178" s="33">
        <f t="shared" si="64"/>
        <v>0</v>
      </c>
      <c r="AG178" s="33">
        <f t="shared" si="64"/>
        <v>53.608224329999992</v>
      </c>
      <c r="AH178" s="33">
        <f t="shared" si="64"/>
        <v>0</v>
      </c>
      <c r="AI178" s="33">
        <f t="shared" si="64"/>
        <v>0</v>
      </c>
      <c r="AJ178" s="33">
        <f t="shared" si="64"/>
        <v>2.9630000000000001</v>
      </c>
      <c r="AK178" s="33">
        <f t="shared" si="64"/>
        <v>0</v>
      </c>
      <c r="AL178" s="33">
        <f t="shared" si="64"/>
        <v>0</v>
      </c>
    </row>
    <row r="179" spans="1:38" s="29" customFormat="1" hidden="1">
      <c r="A179" s="26"/>
      <c r="B179" s="32"/>
      <c r="C179" s="32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2">
        <v>0</v>
      </c>
      <c r="T179" s="32">
        <v>0</v>
      </c>
      <c r="U179" s="32">
        <v>0</v>
      </c>
      <c r="V179" s="32">
        <v>0</v>
      </c>
      <c r="W179" s="32">
        <v>0</v>
      </c>
      <c r="X179" s="32">
        <v>0</v>
      </c>
      <c r="Y179" s="33"/>
      <c r="Z179" s="33"/>
      <c r="AA179" s="33"/>
      <c r="AB179" s="33"/>
      <c r="AC179" s="33"/>
      <c r="AD179" s="33"/>
      <c r="AE179" s="33"/>
      <c r="AF179" s="33"/>
      <c r="AG179" s="33"/>
      <c r="AH179" s="33"/>
      <c r="AI179" s="33"/>
      <c r="AJ179" s="33"/>
      <c r="AK179" s="33"/>
      <c r="AL179" s="33"/>
    </row>
    <row r="180" spans="1:38" s="29" customFormat="1" hidden="1">
      <c r="A180" s="26"/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>
        <v>0</v>
      </c>
      <c r="T180" s="32">
        <v>0</v>
      </c>
      <c r="U180" s="32">
        <v>0</v>
      </c>
      <c r="V180" s="32">
        <v>0</v>
      </c>
      <c r="W180" s="32">
        <v>0</v>
      </c>
      <c r="X180" s="32">
        <v>0</v>
      </c>
      <c r="Y180" s="32"/>
      <c r="Z180" s="33"/>
      <c r="AA180" s="33"/>
      <c r="AB180" s="33"/>
      <c r="AC180" s="33"/>
      <c r="AD180" s="33"/>
      <c r="AE180" s="33"/>
      <c r="AF180" s="33"/>
      <c r="AG180" s="33"/>
      <c r="AH180" s="33"/>
      <c r="AI180" s="33"/>
      <c r="AJ180" s="33"/>
      <c r="AK180" s="33"/>
      <c r="AL180" s="33"/>
    </row>
    <row r="181" spans="1:38" s="29" customFormat="1" hidden="1">
      <c r="A181" s="26" t="s">
        <v>145</v>
      </c>
      <c r="B181" s="32">
        <f>'[1]1. 2029 г. '!B160</f>
        <v>0</v>
      </c>
      <c r="C181" s="32">
        <f>'[1]1. 2029 г. '!C160</f>
        <v>0</v>
      </c>
      <c r="D181" s="32">
        <v>0</v>
      </c>
      <c r="E181" s="32">
        <v>0</v>
      </c>
      <c r="F181" s="32">
        <v>0</v>
      </c>
      <c r="G181" s="32">
        <v>0</v>
      </c>
      <c r="H181" s="32">
        <v>0</v>
      </c>
      <c r="I181" s="32">
        <v>0</v>
      </c>
      <c r="J181" s="32">
        <v>0</v>
      </c>
      <c r="K181" s="33">
        <v>0</v>
      </c>
      <c r="L181" s="33">
        <v>0</v>
      </c>
      <c r="M181" s="33">
        <v>0</v>
      </c>
      <c r="N181" s="33">
        <v>0</v>
      </c>
      <c r="O181" s="33">
        <v>0</v>
      </c>
      <c r="P181" s="33">
        <v>0</v>
      </c>
      <c r="Q181" s="33">
        <v>0</v>
      </c>
      <c r="R181" s="32">
        <v>0</v>
      </c>
      <c r="S181" s="32">
        <v>0</v>
      </c>
      <c r="T181" s="32">
        <v>0</v>
      </c>
      <c r="U181" s="32">
        <v>0</v>
      </c>
      <c r="V181" s="32">
        <v>0</v>
      </c>
      <c r="W181" s="32">
        <v>0</v>
      </c>
      <c r="X181" s="32">
        <v>0</v>
      </c>
      <c r="Y181" s="32">
        <v>0</v>
      </c>
      <c r="Z181" s="32">
        <v>0</v>
      </c>
      <c r="AA181" s="32">
        <v>0</v>
      </c>
      <c r="AB181" s="32">
        <v>0</v>
      </c>
      <c r="AC181" s="32">
        <v>0</v>
      </c>
      <c r="AD181" s="32">
        <v>0</v>
      </c>
      <c r="AE181" s="32">
        <v>0</v>
      </c>
      <c r="AF181" s="33">
        <f t="shared" ref="AF181:AL181" si="65">D181+K181+R181+Y181</f>
        <v>0</v>
      </c>
      <c r="AG181" s="33">
        <f t="shared" si="65"/>
        <v>0</v>
      </c>
      <c r="AH181" s="33">
        <f t="shared" si="65"/>
        <v>0</v>
      </c>
      <c r="AI181" s="33">
        <f t="shared" si="65"/>
        <v>0</v>
      </c>
      <c r="AJ181" s="33">
        <f t="shared" si="65"/>
        <v>0</v>
      </c>
      <c r="AK181" s="33">
        <f t="shared" si="65"/>
        <v>0</v>
      </c>
      <c r="AL181" s="33">
        <f t="shared" si="65"/>
        <v>0</v>
      </c>
    </row>
    <row r="182" spans="1:38" s="24" customFormat="1" ht="47.25">
      <c r="A182" s="19" t="s">
        <v>147</v>
      </c>
      <c r="B182" s="20" t="str">
        <f>'[1]1. 2027 г.'!B187</f>
        <v>Покупка земельных участков для целей реализации инвестиционных проектов, всего, в том числе:</v>
      </c>
      <c r="C182" s="20" t="str">
        <f>'[1]1. 2027 г.'!C187</f>
        <v>нд</v>
      </c>
      <c r="D182" s="30">
        <f t="shared" ref="D182:AL182" si="66">SUM(D183:D185)</f>
        <v>0</v>
      </c>
      <c r="E182" s="30">
        <f t="shared" si="66"/>
        <v>0</v>
      </c>
      <c r="F182" s="30">
        <f t="shared" si="66"/>
        <v>0</v>
      </c>
      <c r="G182" s="30">
        <f t="shared" si="66"/>
        <v>0</v>
      </c>
      <c r="H182" s="30">
        <f t="shared" si="66"/>
        <v>0</v>
      </c>
      <c r="I182" s="30">
        <f t="shared" si="66"/>
        <v>0</v>
      </c>
      <c r="J182" s="30">
        <f t="shared" si="66"/>
        <v>0</v>
      </c>
      <c r="K182" s="30">
        <f t="shared" si="66"/>
        <v>0</v>
      </c>
      <c r="L182" s="30">
        <f t="shared" si="66"/>
        <v>0</v>
      </c>
      <c r="M182" s="30">
        <f t="shared" si="66"/>
        <v>0</v>
      </c>
      <c r="N182" s="30">
        <f t="shared" si="66"/>
        <v>0</v>
      </c>
      <c r="O182" s="30">
        <f t="shared" si="66"/>
        <v>0</v>
      </c>
      <c r="P182" s="30">
        <f t="shared" si="66"/>
        <v>0</v>
      </c>
      <c r="Q182" s="30">
        <f t="shared" si="66"/>
        <v>0</v>
      </c>
      <c r="R182" s="30">
        <f t="shared" si="66"/>
        <v>0</v>
      </c>
      <c r="S182" s="30">
        <f t="shared" si="66"/>
        <v>0</v>
      </c>
      <c r="T182" s="30">
        <f t="shared" si="66"/>
        <v>0</v>
      </c>
      <c r="U182" s="30">
        <f t="shared" si="66"/>
        <v>0</v>
      </c>
      <c r="V182" s="30">
        <f t="shared" si="66"/>
        <v>0</v>
      </c>
      <c r="W182" s="30">
        <f t="shared" si="66"/>
        <v>0</v>
      </c>
      <c r="X182" s="30">
        <f t="shared" si="66"/>
        <v>0</v>
      </c>
      <c r="Y182" s="30">
        <f t="shared" si="66"/>
        <v>0</v>
      </c>
      <c r="Z182" s="30">
        <f t="shared" si="66"/>
        <v>0</v>
      </c>
      <c r="AA182" s="30">
        <f t="shared" si="66"/>
        <v>0</v>
      </c>
      <c r="AB182" s="30">
        <f t="shared" si="66"/>
        <v>0</v>
      </c>
      <c r="AC182" s="30">
        <f t="shared" si="66"/>
        <v>0</v>
      </c>
      <c r="AD182" s="30">
        <f t="shared" si="66"/>
        <v>0</v>
      </c>
      <c r="AE182" s="30">
        <f t="shared" si="66"/>
        <v>0</v>
      </c>
      <c r="AF182" s="30">
        <f t="shared" si="66"/>
        <v>0</v>
      </c>
      <c r="AG182" s="30">
        <f t="shared" si="66"/>
        <v>0</v>
      </c>
      <c r="AH182" s="30">
        <f t="shared" si="66"/>
        <v>0</v>
      </c>
      <c r="AI182" s="30">
        <f t="shared" si="66"/>
        <v>0</v>
      </c>
      <c r="AJ182" s="30">
        <f t="shared" si="66"/>
        <v>0</v>
      </c>
      <c r="AK182" s="30">
        <f t="shared" si="66"/>
        <v>0</v>
      </c>
      <c r="AL182" s="30">
        <f t="shared" si="66"/>
        <v>0</v>
      </c>
    </row>
    <row r="183" spans="1:38" s="29" customFormat="1" hidden="1">
      <c r="A183" s="26"/>
      <c r="B183" s="32">
        <f>'[1]1. 2027 г.'!B188</f>
        <v>0</v>
      </c>
      <c r="C183" s="32">
        <f>'[1]1. 2027 г.'!C188</f>
        <v>0</v>
      </c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</row>
    <row r="184" spans="1:38" s="29" customFormat="1" hidden="1">
      <c r="A184" s="26"/>
      <c r="B184" s="32">
        <f>'[1]1. 2027 г.'!B189</f>
        <v>0</v>
      </c>
      <c r="C184" s="32">
        <f>'[1]1. 2027 г.'!C189</f>
        <v>0</v>
      </c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</row>
    <row r="185" spans="1:38" s="29" customFormat="1" hidden="1">
      <c r="A185" s="26"/>
      <c r="B185" s="32">
        <f>'[1]1. 2027 г.'!B190</f>
        <v>0</v>
      </c>
      <c r="C185" s="32">
        <f>'[1]1. 2027 г.'!C190</f>
        <v>0</v>
      </c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3"/>
      <c r="AH185" s="33"/>
      <c r="AI185" s="33"/>
      <c r="AJ185" s="33"/>
      <c r="AK185" s="33"/>
      <c r="AL185" s="33"/>
    </row>
    <row r="186" spans="1:38" s="24" customFormat="1" ht="31.5">
      <c r="A186" s="19" t="s">
        <v>148</v>
      </c>
      <c r="B186" s="20" t="str">
        <f>'[1]1. 2027 г.'!B191</f>
        <v>Прочие инвестиционные проекты, всего, в том числе:</v>
      </c>
      <c r="C186" s="20" t="str">
        <f>'[1]1. 2027 г.'!C191</f>
        <v>нд</v>
      </c>
      <c r="D186" s="30">
        <f t="shared" ref="D186:AL186" si="67">D187+D197+D211+D204+D200</f>
        <v>0</v>
      </c>
      <c r="E186" s="30">
        <f t="shared" si="67"/>
        <v>0</v>
      </c>
      <c r="F186" s="30">
        <f t="shared" si="67"/>
        <v>0</v>
      </c>
      <c r="G186" s="30">
        <f t="shared" si="67"/>
        <v>0</v>
      </c>
      <c r="H186" s="30">
        <f t="shared" si="67"/>
        <v>0</v>
      </c>
      <c r="I186" s="30">
        <f t="shared" si="67"/>
        <v>0</v>
      </c>
      <c r="J186" s="30">
        <f t="shared" si="67"/>
        <v>0</v>
      </c>
      <c r="K186" s="30">
        <f t="shared" si="67"/>
        <v>0</v>
      </c>
      <c r="L186" s="30">
        <f t="shared" si="67"/>
        <v>13.16161721754894</v>
      </c>
      <c r="M186" s="30">
        <f t="shared" si="67"/>
        <v>0</v>
      </c>
      <c r="N186" s="30">
        <f t="shared" si="67"/>
        <v>0</v>
      </c>
      <c r="O186" s="30">
        <f t="shared" si="67"/>
        <v>0</v>
      </c>
      <c r="P186" s="30">
        <f t="shared" si="67"/>
        <v>0</v>
      </c>
      <c r="Q186" s="30">
        <f t="shared" si="67"/>
        <v>67</v>
      </c>
      <c r="R186" s="30">
        <f t="shared" si="67"/>
        <v>0</v>
      </c>
      <c r="S186" s="30">
        <f t="shared" si="67"/>
        <v>55.503117599999996</v>
      </c>
      <c r="T186" s="30">
        <f t="shared" si="67"/>
        <v>0</v>
      </c>
      <c r="U186" s="30">
        <f t="shared" si="67"/>
        <v>0</v>
      </c>
      <c r="V186" s="30">
        <f t="shared" si="67"/>
        <v>0</v>
      </c>
      <c r="W186" s="30">
        <f t="shared" si="67"/>
        <v>0</v>
      </c>
      <c r="X186" s="30">
        <f t="shared" si="67"/>
        <v>12</v>
      </c>
      <c r="Y186" s="30">
        <f t="shared" si="67"/>
        <v>0</v>
      </c>
      <c r="Z186" s="30">
        <f t="shared" si="67"/>
        <v>0</v>
      </c>
      <c r="AA186" s="30">
        <f t="shared" si="67"/>
        <v>0</v>
      </c>
      <c r="AB186" s="30">
        <f t="shared" si="67"/>
        <v>0</v>
      </c>
      <c r="AC186" s="30">
        <f t="shared" si="67"/>
        <v>0</v>
      </c>
      <c r="AD186" s="30">
        <f t="shared" si="67"/>
        <v>0</v>
      </c>
      <c r="AE186" s="30">
        <f t="shared" si="67"/>
        <v>0</v>
      </c>
      <c r="AF186" s="30">
        <f t="shared" si="67"/>
        <v>0</v>
      </c>
      <c r="AG186" s="30">
        <f t="shared" si="67"/>
        <v>68.664734817548933</v>
      </c>
      <c r="AH186" s="30">
        <f t="shared" si="67"/>
        <v>0</v>
      </c>
      <c r="AI186" s="30">
        <f t="shared" si="67"/>
        <v>0</v>
      </c>
      <c r="AJ186" s="30">
        <f t="shared" si="67"/>
        <v>0</v>
      </c>
      <c r="AK186" s="30">
        <f t="shared" si="67"/>
        <v>0</v>
      </c>
      <c r="AL186" s="30">
        <f t="shared" si="67"/>
        <v>79</v>
      </c>
    </row>
    <row r="187" spans="1:38" s="24" customFormat="1" ht="31.5">
      <c r="A187" s="19" t="s">
        <v>149</v>
      </c>
      <c r="B187" s="20" t="str">
        <f>'[1]1. 2027 г.'!B192</f>
        <v>Приобретение автотранспорта взамен существующего</v>
      </c>
      <c r="C187" s="20" t="str">
        <f>'[1]1. 2027 г.'!C192</f>
        <v>нд</v>
      </c>
      <c r="D187" s="30">
        <f t="shared" ref="D187:AL187" si="68">SUM(D188:D196)</f>
        <v>0</v>
      </c>
      <c r="E187" s="30">
        <f t="shared" si="68"/>
        <v>0</v>
      </c>
      <c r="F187" s="30">
        <f t="shared" si="68"/>
        <v>0</v>
      </c>
      <c r="G187" s="30">
        <f t="shared" si="68"/>
        <v>0</v>
      </c>
      <c r="H187" s="30">
        <f t="shared" si="68"/>
        <v>0</v>
      </c>
      <c r="I187" s="30">
        <f t="shared" si="68"/>
        <v>0</v>
      </c>
      <c r="J187" s="30">
        <f t="shared" si="68"/>
        <v>0</v>
      </c>
      <c r="K187" s="30">
        <f t="shared" si="68"/>
        <v>0</v>
      </c>
      <c r="L187" s="30">
        <f t="shared" si="68"/>
        <v>0</v>
      </c>
      <c r="M187" s="30">
        <f t="shared" si="68"/>
        <v>0</v>
      </c>
      <c r="N187" s="30">
        <f t="shared" si="68"/>
        <v>0</v>
      </c>
      <c r="O187" s="30">
        <f t="shared" si="68"/>
        <v>0</v>
      </c>
      <c r="P187" s="30">
        <f t="shared" si="68"/>
        <v>0</v>
      </c>
      <c r="Q187" s="30">
        <f t="shared" si="68"/>
        <v>0</v>
      </c>
      <c r="R187" s="30">
        <f t="shared" si="68"/>
        <v>0</v>
      </c>
      <c r="S187" s="30">
        <f t="shared" si="68"/>
        <v>51.177184999999994</v>
      </c>
      <c r="T187" s="30">
        <f t="shared" si="68"/>
        <v>0</v>
      </c>
      <c r="U187" s="30">
        <f t="shared" si="68"/>
        <v>0</v>
      </c>
      <c r="V187" s="30">
        <f t="shared" si="68"/>
        <v>0</v>
      </c>
      <c r="W187" s="30">
        <f t="shared" si="68"/>
        <v>0</v>
      </c>
      <c r="X187" s="30">
        <f t="shared" si="68"/>
        <v>12</v>
      </c>
      <c r="Y187" s="30">
        <f t="shared" si="68"/>
        <v>0</v>
      </c>
      <c r="Z187" s="30">
        <f t="shared" si="68"/>
        <v>0</v>
      </c>
      <c r="AA187" s="30">
        <f t="shared" si="68"/>
        <v>0</v>
      </c>
      <c r="AB187" s="30">
        <f t="shared" si="68"/>
        <v>0</v>
      </c>
      <c r="AC187" s="30">
        <f t="shared" si="68"/>
        <v>0</v>
      </c>
      <c r="AD187" s="30">
        <f t="shared" si="68"/>
        <v>0</v>
      </c>
      <c r="AE187" s="30">
        <f t="shared" si="68"/>
        <v>0</v>
      </c>
      <c r="AF187" s="30">
        <f t="shared" si="68"/>
        <v>0</v>
      </c>
      <c r="AG187" s="30">
        <f t="shared" si="68"/>
        <v>51.177184999999994</v>
      </c>
      <c r="AH187" s="30">
        <f t="shared" si="68"/>
        <v>0</v>
      </c>
      <c r="AI187" s="30">
        <f t="shared" si="68"/>
        <v>0</v>
      </c>
      <c r="AJ187" s="30">
        <f t="shared" si="68"/>
        <v>0</v>
      </c>
      <c r="AK187" s="30">
        <f t="shared" si="68"/>
        <v>0</v>
      </c>
      <c r="AL187" s="30">
        <f t="shared" si="68"/>
        <v>12</v>
      </c>
    </row>
    <row r="188" spans="1:38" s="29" customFormat="1">
      <c r="A188" s="26" t="s">
        <v>150</v>
      </c>
      <c r="B188" s="37" t="str">
        <f>'[1]1. 2029 г. '!B163</f>
        <v xml:space="preserve">Покупка Легкового автомобиля </v>
      </c>
      <c r="C188" s="32" t="str">
        <f>'[1]1. 2029 г. '!C163</f>
        <v>T_AT.2029.01</v>
      </c>
      <c r="D188" s="32">
        <v>0</v>
      </c>
      <c r="E188" s="32">
        <v>0</v>
      </c>
      <c r="F188" s="32">
        <v>0</v>
      </c>
      <c r="G188" s="32">
        <v>0</v>
      </c>
      <c r="H188" s="32">
        <v>0</v>
      </c>
      <c r="I188" s="32">
        <v>0</v>
      </c>
      <c r="J188" s="32">
        <v>0</v>
      </c>
      <c r="K188" s="32">
        <v>0</v>
      </c>
      <c r="L188" s="32">
        <v>0</v>
      </c>
      <c r="M188" s="32">
        <v>0</v>
      </c>
      <c r="N188" s="32">
        <v>0</v>
      </c>
      <c r="O188" s="32">
        <v>0</v>
      </c>
      <c r="P188" s="32">
        <v>0</v>
      </c>
      <c r="Q188" s="32">
        <v>0</v>
      </c>
      <c r="R188" s="32">
        <v>0</v>
      </c>
      <c r="S188" s="32">
        <f>'[1]4'!BY254</f>
        <v>8.2546099900000005</v>
      </c>
      <c r="T188" s="32">
        <f>'[1]4'!BZ254</f>
        <v>0</v>
      </c>
      <c r="U188" s="32">
        <f>'[1]4'!CA254</f>
        <v>0</v>
      </c>
      <c r="V188" s="32">
        <f>'[1]4'!CB254</f>
        <v>0</v>
      </c>
      <c r="W188" s="32">
        <f>'[1]4'!CC254</f>
        <v>0</v>
      </c>
      <c r="X188" s="32">
        <f>'[1]4'!CD254</f>
        <v>5</v>
      </c>
      <c r="Y188" s="32">
        <v>0</v>
      </c>
      <c r="Z188" s="32">
        <v>0</v>
      </c>
      <c r="AA188" s="32">
        <v>0</v>
      </c>
      <c r="AB188" s="32">
        <v>0</v>
      </c>
      <c r="AC188" s="32">
        <v>0</v>
      </c>
      <c r="AD188" s="32">
        <v>0</v>
      </c>
      <c r="AE188" s="32">
        <v>0</v>
      </c>
      <c r="AF188" s="33">
        <f t="shared" ref="AF188:AL196" si="69">D188+K188+R188+Y188</f>
        <v>0</v>
      </c>
      <c r="AG188" s="33">
        <f t="shared" si="69"/>
        <v>8.2546099900000005</v>
      </c>
      <c r="AH188" s="33">
        <f t="shared" si="69"/>
        <v>0</v>
      </c>
      <c r="AI188" s="33">
        <f t="shared" si="69"/>
        <v>0</v>
      </c>
      <c r="AJ188" s="33">
        <f t="shared" si="69"/>
        <v>0</v>
      </c>
      <c r="AK188" s="33">
        <f t="shared" si="69"/>
        <v>0</v>
      </c>
      <c r="AL188" s="33">
        <f>J188+Q188+X188+AE188</f>
        <v>5</v>
      </c>
    </row>
    <row r="189" spans="1:38" s="29" customFormat="1">
      <c r="A189" s="26" t="s">
        <v>151</v>
      </c>
      <c r="B189" s="37" t="str">
        <f>'[1]1. 2029 г. '!B164</f>
        <v>Приобретение а/м ремонтной-мастерской</v>
      </c>
      <c r="C189" s="32" t="str">
        <f>'[1]1. 2029 г. '!C164</f>
        <v>T_AT.2029.02</v>
      </c>
      <c r="D189" s="32">
        <v>0</v>
      </c>
      <c r="E189" s="32">
        <v>0</v>
      </c>
      <c r="F189" s="32">
        <v>0</v>
      </c>
      <c r="G189" s="32">
        <v>0</v>
      </c>
      <c r="H189" s="32">
        <v>0</v>
      </c>
      <c r="I189" s="32">
        <v>0</v>
      </c>
      <c r="J189" s="32">
        <v>0</v>
      </c>
      <c r="K189" s="32">
        <v>0</v>
      </c>
      <c r="L189" s="32">
        <v>0</v>
      </c>
      <c r="M189" s="32">
        <v>0</v>
      </c>
      <c r="N189" s="32">
        <v>0</v>
      </c>
      <c r="O189" s="32">
        <v>0</v>
      </c>
      <c r="P189" s="32">
        <v>0</v>
      </c>
      <c r="Q189" s="32">
        <v>0</v>
      </c>
      <c r="R189" s="32">
        <v>0</v>
      </c>
      <c r="S189" s="32">
        <f>'[1]4'!BY255</f>
        <v>5.6814722199999999</v>
      </c>
      <c r="T189" s="32">
        <f>'[1]4'!BZ255</f>
        <v>0</v>
      </c>
      <c r="U189" s="32">
        <f>'[1]4'!CA255</f>
        <v>0</v>
      </c>
      <c r="V189" s="32">
        <f>'[1]4'!CB255</f>
        <v>0</v>
      </c>
      <c r="W189" s="32">
        <f>'[1]4'!CC255</f>
        <v>0</v>
      </c>
      <c r="X189" s="32">
        <f>'[1]4'!CD255</f>
        <v>1</v>
      </c>
      <c r="Y189" s="32">
        <v>0</v>
      </c>
      <c r="Z189" s="32">
        <v>0</v>
      </c>
      <c r="AA189" s="32">
        <v>0</v>
      </c>
      <c r="AB189" s="32">
        <v>0</v>
      </c>
      <c r="AC189" s="32">
        <v>0</v>
      </c>
      <c r="AD189" s="32">
        <v>0</v>
      </c>
      <c r="AE189" s="32">
        <v>0</v>
      </c>
      <c r="AF189" s="33">
        <f t="shared" si="69"/>
        <v>0</v>
      </c>
      <c r="AG189" s="33">
        <f t="shared" si="69"/>
        <v>5.6814722199999999</v>
      </c>
      <c r="AH189" s="33">
        <f t="shared" si="69"/>
        <v>0</v>
      </c>
      <c r="AI189" s="33">
        <f t="shared" si="69"/>
        <v>0</v>
      </c>
      <c r="AJ189" s="33">
        <f t="shared" si="69"/>
        <v>0</v>
      </c>
      <c r="AK189" s="33">
        <f t="shared" si="69"/>
        <v>0</v>
      </c>
      <c r="AL189" s="33">
        <f t="shared" si="69"/>
        <v>1</v>
      </c>
    </row>
    <row r="190" spans="1:38" s="29" customFormat="1">
      <c r="A190" s="26" t="s">
        <v>152</v>
      </c>
      <c r="B190" s="37" t="str">
        <f>'[1]1. 2029 г. '!B165</f>
        <v>Приобретение автогидроподъемника</v>
      </c>
      <c r="C190" s="32" t="str">
        <f>'[1]1. 2029 г. '!C165</f>
        <v>T_AT.2029.03</v>
      </c>
      <c r="D190" s="32">
        <v>0</v>
      </c>
      <c r="E190" s="32">
        <v>0</v>
      </c>
      <c r="F190" s="32">
        <v>0</v>
      </c>
      <c r="G190" s="32">
        <v>0</v>
      </c>
      <c r="H190" s="32">
        <v>0</v>
      </c>
      <c r="I190" s="32">
        <v>0</v>
      </c>
      <c r="J190" s="32">
        <v>0</v>
      </c>
      <c r="K190" s="32">
        <v>0</v>
      </c>
      <c r="L190" s="32">
        <v>0</v>
      </c>
      <c r="M190" s="32">
        <v>0</v>
      </c>
      <c r="N190" s="32">
        <v>0</v>
      </c>
      <c r="O190" s="32">
        <v>0</v>
      </c>
      <c r="P190" s="32">
        <v>0</v>
      </c>
      <c r="Q190" s="32">
        <v>0</v>
      </c>
      <c r="R190" s="32">
        <v>0</v>
      </c>
      <c r="S190" s="32">
        <f>'[1]4'!BY256</f>
        <v>18.921600000000002</v>
      </c>
      <c r="T190" s="32">
        <f>'[1]4'!BZ256</f>
        <v>0</v>
      </c>
      <c r="U190" s="32">
        <f>'[1]4'!CA256</f>
        <v>0</v>
      </c>
      <c r="V190" s="32">
        <f>'[1]4'!CB256</f>
        <v>0</v>
      </c>
      <c r="W190" s="32">
        <f>'[1]4'!CC256</f>
        <v>0</v>
      </c>
      <c r="X190" s="32">
        <f>'[1]4'!CD256</f>
        <v>1</v>
      </c>
      <c r="Y190" s="32">
        <v>0</v>
      </c>
      <c r="Z190" s="32">
        <v>0</v>
      </c>
      <c r="AA190" s="32">
        <v>0</v>
      </c>
      <c r="AB190" s="32">
        <v>0</v>
      </c>
      <c r="AC190" s="32">
        <v>0</v>
      </c>
      <c r="AD190" s="32">
        <v>0</v>
      </c>
      <c r="AE190" s="32">
        <v>0</v>
      </c>
      <c r="AF190" s="33">
        <f t="shared" si="69"/>
        <v>0</v>
      </c>
      <c r="AG190" s="33">
        <f t="shared" si="69"/>
        <v>18.921600000000002</v>
      </c>
      <c r="AH190" s="33">
        <f t="shared" si="69"/>
        <v>0</v>
      </c>
      <c r="AI190" s="33">
        <f t="shared" si="69"/>
        <v>0</v>
      </c>
      <c r="AJ190" s="33">
        <f t="shared" si="69"/>
        <v>0</v>
      </c>
      <c r="AK190" s="33">
        <f t="shared" si="69"/>
        <v>0</v>
      </c>
      <c r="AL190" s="33">
        <f t="shared" si="69"/>
        <v>1</v>
      </c>
    </row>
    <row r="191" spans="1:38" s="29" customFormat="1">
      <c r="A191" s="26" t="s">
        <v>153</v>
      </c>
      <c r="B191" s="37" t="str">
        <f>'[1]1. 2029 г. '!B166</f>
        <v>Приобретение бригадного автомобиля</v>
      </c>
      <c r="C191" s="32" t="str">
        <f>'[1]1. 2029 г. '!C166</f>
        <v>T_AT.2029.04</v>
      </c>
      <c r="D191" s="32">
        <v>0</v>
      </c>
      <c r="E191" s="32">
        <v>0</v>
      </c>
      <c r="F191" s="32">
        <v>0</v>
      </c>
      <c r="G191" s="32">
        <v>0</v>
      </c>
      <c r="H191" s="32">
        <v>0</v>
      </c>
      <c r="I191" s="32">
        <v>0</v>
      </c>
      <c r="J191" s="32">
        <v>0</v>
      </c>
      <c r="K191" s="32">
        <v>0</v>
      </c>
      <c r="L191" s="32">
        <v>0</v>
      </c>
      <c r="M191" s="32">
        <v>0</v>
      </c>
      <c r="N191" s="32">
        <v>0</v>
      </c>
      <c r="O191" s="32">
        <v>0</v>
      </c>
      <c r="P191" s="32">
        <v>0</v>
      </c>
      <c r="Q191" s="32">
        <v>0</v>
      </c>
      <c r="R191" s="32">
        <v>0</v>
      </c>
      <c r="S191" s="32">
        <f>'[1]4'!BY257</f>
        <v>4.7898105900000001</v>
      </c>
      <c r="T191" s="32">
        <f>'[1]4'!BZ257</f>
        <v>0</v>
      </c>
      <c r="U191" s="32">
        <f>'[1]4'!CA257</f>
        <v>0</v>
      </c>
      <c r="V191" s="32">
        <f>'[1]4'!CB257</f>
        <v>0</v>
      </c>
      <c r="W191" s="32">
        <f>'[1]4'!CC257</f>
        <v>0</v>
      </c>
      <c r="X191" s="32">
        <f>'[1]4'!CD257</f>
        <v>3</v>
      </c>
      <c r="Y191" s="32">
        <v>0</v>
      </c>
      <c r="Z191" s="32">
        <v>0</v>
      </c>
      <c r="AA191" s="32">
        <v>0</v>
      </c>
      <c r="AB191" s="32">
        <v>0</v>
      </c>
      <c r="AC191" s="32">
        <v>0</v>
      </c>
      <c r="AD191" s="32">
        <v>0</v>
      </c>
      <c r="AE191" s="32">
        <v>0</v>
      </c>
      <c r="AF191" s="33">
        <f t="shared" si="69"/>
        <v>0</v>
      </c>
      <c r="AG191" s="33">
        <f t="shared" si="69"/>
        <v>4.7898105900000001</v>
      </c>
      <c r="AH191" s="33">
        <f t="shared" si="69"/>
        <v>0</v>
      </c>
      <c r="AI191" s="33">
        <f t="shared" si="69"/>
        <v>0</v>
      </c>
      <c r="AJ191" s="33">
        <f t="shared" si="69"/>
        <v>0</v>
      </c>
      <c r="AK191" s="33">
        <f t="shared" si="69"/>
        <v>0</v>
      </c>
      <c r="AL191" s="33">
        <f t="shared" si="69"/>
        <v>3</v>
      </c>
    </row>
    <row r="192" spans="1:38" s="29" customFormat="1">
      <c r="A192" s="26" t="s">
        <v>154</v>
      </c>
      <c r="B192" s="37" t="str">
        <f>'[1]1. 2029 г. '!B167</f>
        <v>Приобретение тягача</v>
      </c>
      <c r="C192" s="32" t="str">
        <f>'[1]1. 2029 г. '!C167</f>
        <v>T_AT.2029.05</v>
      </c>
      <c r="D192" s="32">
        <v>0</v>
      </c>
      <c r="E192" s="32">
        <v>0</v>
      </c>
      <c r="F192" s="32">
        <v>0</v>
      </c>
      <c r="G192" s="32">
        <v>0</v>
      </c>
      <c r="H192" s="32">
        <v>0</v>
      </c>
      <c r="I192" s="32">
        <v>0</v>
      </c>
      <c r="J192" s="32">
        <v>0</v>
      </c>
      <c r="K192" s="32">
        <v>0</v>
      </c>
      <c r="L192" s="32">
        <v>0</v>
      </c>
      <c r="M192" s="32">
        <v>0</v>
      </c>
      <c r="N192" s="32">
        <v>0</v>
      </c>
      <c r="O192" s="32">
        <v>0</v>
      </c>
      <c r="P192" s="32">
        <v>0</v>
      </c>
      <c r="Q192" s="32">
        <v>0</v>
      </c>
      <c r="R192" s="32">
        <v>0</v>
      </c>
      <c r="S192" s="32">
        <f>'[1]4'!BY258</f>
        <v>11.23313928</v>
      </c>
      <c r="T192" s="32">
        <f>'[1]4'!BZ258</f>
        <v>0</v>
      </c>
      <c r="U192" s="32">
        <f>'[1]4'!CA258</f>
        <v>0</v>
      </c>
      <c r="V192" s="32">
        <f>'[1]4'!CB258</f>
        <v>0</v>
      </c>
      <c r="W192" s="32">
        <f>'[1]4'!CC258</f>
        <v>0</v>
      </c>
      <c r="X192" s="32">
        <f>'[1]4'!CD258</f>
        <v>1</v>
      </c>
      <c r="Y192" s="32">
        <v>0</v>
      </c>
      <c r="Z192" s="32">
        <v>0</v>
      </c>
      <c r="AA192" s="32">
        <v>0</v>
      </c>
      <c r="AB192" s="32">
        <v>0</v>
      </c>
      <c r="AC192" s="32">
        <v>0</v>
      </c>
      <c r="AD192" s="32">
        <v>0</v>
      </c>
      <c r="AE192" s="32">
        <v>0</v>
      </c>
      <c r="AF192" s="33">
        <f t="shared" si="69"/>
        <v>0</v>
      </c>
      <c r="AG192" s="33">
        <f t="shared" si="69"/>
        <v>11.23313928</v>
      </c>
      <c r="AH192" s="33">
        <f t="shared" si="69"/>
        <v>0</v>
      </c>
      <c r="AI192" s="33">
        <f t="shared" si="69"/>
        <v>0</v>
      </c>
      <c r="AJ192" s="33">
        <f t="shared" si="69"/>
        <v>0</v>
      </c>
      <c r="AK192" s="33">
        <f t="shared" si="69"/>
        <v>0</v>
      </c>
      <c r="AL192" s="33">
        <f t="shared" si="69"/>
        <v>1</v>
      </c>
    </row>
    <row r="193" spans="1:38" s="29" customFormat="1">
      <c r="A193" s="26" t="s">
        <v>155</v>
      </c>
      <c r="B193" s="37" t="str">
        <f>'[1]1. 2029 г. '!B168</f>
        <v>Приобретение  бортового полуприцепа</v>
      </c>
      <c r="C193" s="32" t="str">
        <f>'[1]1. 2029 г. '!C168</f>
        <v>T_AT.2029.06</v>
      </c>
      <c r="D193" s="32">
        <v>0</v>
      </c>
      <c r="E193" s="32">
        <v>0</v>
      </c>
      <c r="F193" s="32">
        <v>0</v>
      </c>
      <c r="G193" s="32">
        <v>0</v>
      </c>
      <c r="H193" s="32">
        <v>0</v>
      </c>
      <c r="I193" s="32">
        <v>0</v>
      </c>
      <c r="J193" s="32">
        <v>0</v>
      </c>
      <c r="K193" s="32">
        <v>0</v>
      </c>
      <c r="L193" s="32">
        <v>0</v>
      </c>
      <c r="M193" s="32">
        <v>0</v>
      </c>
      <c r="N193" s="32">
        <v>0</v>
      </c>
      <c r="O193" s="32">
        <v>0</v>
      </c>
      <c r="P193" s="32">
        <v>0</v>
      </c>
      <c r="Q193" s="32">
        <v>0</v>
      </c>
      <c r="R193" s="32">
        <v>0</v>
      </c>
      <c r="S193" s="32">
        <f>'[1]4'!BY259</f>
        <v>2.2965529199999999</v>
      </c>
      <c r="T193" s="32">
        <f>'[1]4'!BZ259</f>
        <v>0</v>
      </c>
      <c r="U193" s="32">
        <f>'[1]4'!CA259</f>
        <v>0</v>
      </c>
      <c r="V193" s="32">
        <f>'[1]4'!CB259</f>
        <v>0</v>
      </c>
      <c r="W193" s="32">
        <f>'[1]4'!CC259</f>
        <v>0</v>
      </c>
      <c r="X193" s="32">
        <f>'[1]4'!CD259</f>
        <v>1</v>
      </c>
      <c r="Y193" s="32">
        <v>0</v>
      </c>
      <c r="Z193" s="32">
        <v>0</v>
      </c>
      <c r="AA193" s="32">
        <v>0</v>
      </c>
      <c r="AB193" s="32">
        <v>0</v>
      </c>
      <c r="AC193" s="32">
        <v>0</v>
      </c>
      <c r="AD193" s="32">
        <v>0</v>
      </c>
      <c r="AE193" s="32">
        <v>0</v>
      </c>
      <c r="AF193" s="33">
        <f t="shared" si="69"/>
        <v>0</v>
      </c>
      <c r="AG193" s="33">
        <f t="shared" si="69"/>
        <v>2.2965529199999999</v>
      </c>
      <c r="AH193" s="33">
        <f t="shared" si="69"/>
        <v>0</v>
      </c>
      <c r="AI193" s="33">
        <f t="shared" si="69"/>
        <v>0</v>
      </c>
      <c r="AJ193" s="33">
        <f t="shared" si="69"/>
        <v>0</v>
      </c>
      <c r="AK193" s="33">
        <f t="shared" si="69"/>
        <v>0</v>
      </c>
      <c r="AL193" s="33">
        <f t="shared" si="69"/>
        <v>1</v>
      </c>
    </row>
    <row r="194" spans="1:38" s="29" customFormat="1" hidden="1">
      <c r="A194" s="26" t="s">
        <v>156</v>
      </c>
      <c r="B194" s="32">
        <f>'[1]1. 2029 г. '!B169</f>
        <v>0</v>
      </c>
      <c r="C194" s="32">
        <f>'[1]1. 2029 г. '!C169</f>
        <v>0</v>
      </c>
      <c r="D194" s="32">
        <v>0</v>
      </c>
      <c r="E194" s="32">
        <v>0</v>
      </c>
      <c r="F194" s="32">
        <v>0</v>
      </c>
      <c r="G194" s="32">
        <v>0</v>
      </c>
      <c r="H194" s="32">
        <v>0</v>
      </c>
      <c r="I194" s="32">
        <v>0</v>
      </c>
      <c r="J194" s="32">
        <v>0</v>
      </c>
      <c r="K194" s="32">
        <v>0</v>
      </c>
      <c r="L194" s="32">
        <v>0</v>
      </c>
      <c r="M194" s="32">
        <v>0</v>
      </c>
      <c r="N194" s="32">
        <v>0</v>
      </c>
      <c r="O194" s="32">
        <v>0</v>
      </c>
      <c r="P194" s="32">
        <v>0</v>
      </c>
      <c r="Q194" s="32">
        <v>0</v>
      </c>
      <c r="R194" s="32">
        <v>0</v>
      </c>
      <c r="S194" s="32">
        <v>0</v>
      </c>
      <c r="T194" s="32">
        <v>0</v>
      </c>
      <c r="U194" s="32">
        <v>0</v>
      </c>
      <c r="V194" s="32">
        <v>0</v>
      </c>
      <c r="W194" s="32">
        <v>0</v>
      </c>
      <c r="X194" s="32">
        <v>0</v>
      </c>
      <c r="Y194" s="32">
        <v>0</v>
      </c>
      <c r="Z194" s="32">
        <v>0</v>
      </c>
      <c r="AA194" s="32">
        <f>'[1]4'!BS239</f>
        <v>0</v>
      </c>
      <c r="AB194" s="32">
        <f>'[1]4'!BT239</f>
        <v>0</v>
      </c>
      <c r="AC194" s="32">
        <f>'[1]4'!BU239</f>
        <v>0</v>
      </c>
      <c r="AD194" s="32">
        <f>'[1]4'!BV239</f>
        <v>0</v>
      </c>
      <c r="AE194" s="32">
        <f>'[1]4'!BW239</f>
        <v>0</v>
      </c>
      <c r="AF194" s="33">
        <f t="shared" si="69"/>
        <v>0</v>
      </c>
      <c r="AG194" s="33">
        <f t="shared" si="69"/>
        <v>0</v>
      </c>
      <c r="AH194" s="33">
        <f t="shared" si="69"/>
        <v>0</v>
      </c>
      <c r="AI194" s="33">
        <f t="shared" si="69"/>
        <v>0</v>
      </c>
      <c r="AJ194" s="33">
        <f t="shared" si="69"/>
        <v>0</v>
      </c>
      <c r="AK194" s="33">
        <f t="shared" si="69"/>
        <v>0</v>
      </c>
      <c r="AL194" s="33">
        <f t="shared" si="69"/>
        <v>0</v>
      </c>
    </row>
    <row r="195" spans="1:38" s="29" customFormat="1" hidden="1">
      <c r="A195" s="26" t="s">
        <v>157</v>
      </c>
      <c r="B195" s="32"/>
      <c r="C195" s="32"/>
      <c r="D195" s="32">
        <v>0</v>
      </c>
      <c r="E195" s="32">
        <v>0</v>
      </c>
      <c r="F195" s="32">
        <v>0</v>
      </c>
      <c r="G195" s="32">
        <v>0</v>
      </c>
      <c r="H195" s="32">
        <v>0</v>
      </c>
      <c r="I195" s="32">
        <v>0</v>
      </c>
      <c r="J195" s="32">
        <v>0</v>
      </c>
      <c r="K195" s="32">
        <v>0</v>
      </c>
      <c r="L195" s="32">
        <v>0</v>
      </c>
      <c r="M195" s="32">
        <v>0</v>
      </c>
      <c r="N195" s="32">
        <v>0</v>
      </c>
      <c r="O195" s="32">
        <v>0</v>
      </c>
      <c r="P195" s="32">
        <v>0</v>
      </c>
      <c r="Q195" s="32">
        <v>0</v>
      </c>
      <c r="R195" s="32">
        <v>0</v>
      </c>
      <c r="S195" s="32">
        <v>0</v>
      </c>
      <c r="T195" s="32">
        <v>0</v>
      </c>
      <c r="U195" s="32">
        <v>0</v>
      </c>
      <c r="V195" s="32">
        <v>0</v>
      </c>
      <c r="W195" s="32">
        <v>0</v>
      </c>
      <c r="X195" s="32">
        <v>0</v>
      </c>
      <c r="Y195" s="32">
        <v>0</v>
      </c>
      <c r="Z195" s="32">
        <v>0</v>
      </c>
      <c r="AA195" s="32">
        <f>'[1]4'!BS240</f>
        <v>0</v>
      </c>
      <c r="AB195" s="32">
        <f>'[1]4'!BT240</f>
        <v>0</v>
      </c>
      <c r="AC195" s="32">
        <f>'[1]4'!BU240</f>
        <v>0</v>
      </c>
      <c r="AD195" s="32">
        <f>'[1]4'!BV240</f>
        <v>0</v>
      </c>
      <c r="AE195" s="32">
        <f>'[1]4'!BW240</f>
        <v>0</v>
      </c>
      <c r="AF195" s="33">
        <f t="shared" si="69"/>
        <v>0</v>
      </c>
      <c r="AG195" s="33">
        <f t="shared" si="69"/>
        <v>0</v>
      </c>
      <c r="AH195" s="33">
        <f t="shared" si="69"/>
        <v>0</v>
      </c>
      <c r="AI195" s="33">
        <f t="shared" si="69"/>
        <v>0</v>
      </c>
      <c r="AJ195" s="33">
        <f t="shared" si="69"/>
        <v>0</v>
      </c>
      <c r="AK195" s="33">
        <f t="shared" si="69"/>
        <v>0</v>
      </c>
      <c r="AL195" s="33">
        <f t="shared" si="69"/>
        <v>0</v>
      </c>
    </row>
    <row r="196" spans="1:38" s="29" customFormat="1" hidden="1">
      <c r="A196" s="26" t="s">
        <v>158</v>
      </c>
      <c r="B196" s="32"/>
      <c r="C196" s="32"/>
      <c r="D196" s="32">
        <v>0</v>
      </c>
      <c r="E196" s="32">
        <v>0</v>
      </c>
      <c r="F196" s="32">
        <v>0</v>
      </c>
      <c r="G196" s="32">
        <v>0</v>
      </c>
      <c r="H196" s="32">
        <v>0</v>
      </c>
      <c r="I196" s="32">
        <v>0</v>
      </c>
      <c r="J196" s="32">
        <v>0</v>
      </c>
      <c r="K196" s="32">
        <v>0</v>
      </c>
      <c r="L196" s="32">
        <v>0</v>
      </c>
      <c r="M196" s="32">
        <v>0</v>
      </c>
      <c r="N196" s="32">
        <v>0</v>
      </c>
      <c r="O196" s="32">
        <v>0</v>
      </c>
      <c r="P196" s="32">
        <v>0</v>
      </c>
      <c r="Q196" s="32">
        <v>0</v>
      </c>
      <c r="R196" s="32">
        <v>0</v>
      </c>
      <c r="S196" s="32">
        <v>0</v>
      </c>
      <c r="T196" s="32">
        <v>0</v>
      </c>
      <c r="U196" s="32">
        <v>0</v>
      </c>
      <c r="V196" s="32">
        <v>0</v>
      </c>
      <c r="W196" s="32">
        <v>0</v>
      </c>
      <c r="X196" s="32">
        <v>0</v>
      </c>
      <c r="Y196" s="32">
        <v>0</v>
      </c>
      <c r="Z196" s="32">
        <v>0</v>
      </c>
      <c r="AA196" s="32">
        <f>'[1]4'!BS241</f>
        <v>0</v>
      </c>
      <c r="AB196" s="32">
        <f>'[1]4'!BT241</f>
        <v>0</v>
      </c>
      <c r="AC196" s="32">
        <f>'[1]4'!BU241</f>
        <v>0</v>
      </c>
      <c r="AD196" s="32">
        <f>'[1]4'!BV241</f>
        <v>0</v>
      </c>
      <c r="AE196" s="32">
        <f>'[1]4'!BW241</f>
        <v>0</v>
      </c>
      <c r="AF196" s="33">
        <f t="shared" si="69"/>
        <v>0</v>
      </c>
      <c r="AG196" s="33">
        <f t="shared" si="69"/>
        <v>0</v>
      </c>
      <c r="AH196" s="33">
        <f t="shared" si="69"/>
        <v>0</v>
      </c>
      <c r="AI196" s="33">
        <f t="shared" si="69"/>
        <v>0</v>
      </c>
      <c r="AJ196" s="33">
        <f t="shared" si="69"/>
        <v>0</v>
      </c>
      <c r="AK196" s="33">
        <f t="shared" si="69"/>
        <v>0</v>
      </c>
      <c r="AL196" s="33">
        <f t="shared" si="69"/>
        <v>0</v>
      </c>
    </row>
    <row r="197" spans="1:38" s="24" customFormat="1" ht="43.5" customHeight="1">
      <c r="A197" s="19" t="s">
        <v>159</v>
      </c>
      <c r="B197" s="31" t="str">
        <f>'[1]1. 2027 г.'!B199</f>
        <v>Приобретение прочих основных средств</v>
      </c>
      <c r="C197" s="19" t="s">
        <v>22</v>
      </c>
      <c r="D197" s="30">
        <f>SUM(D198,D199)</f>
        <v>0</v>
      </c>
      <c r="E197" s="30">
        <f t="shared" ref="E197:AL197" si="70">SUM(E198,E199)</f>
        <v>0</v>
      </c>
      <c r="F197" s="30">
        <f t="shared" si="70"/>
        <v>0</v>
      </c>
      <c r="G197" s="30">
        <f t="shared" si="70"/>
        <v>0</v>
      </c>
      <c r="H197" s="30">
        <f t="shared" si="70"/>
        <v>0</v>
      </c>
      <c r="I197" s="30">
        <f t="shared" si="70"/>
        <v>0</v>
      </c>
      <c r="J197" s="30">
        <f t="shared" si="70"/>
        <v>0</v>
      </c>
      <c r="K197" s="30">
        <f t="shared" si="70"/>
        <v>0</v>
      </c>
      <c r="L197" s="30">
        <f t="shared" si="70"/>
        <v>13.16161721754894</v>
      </c>
      <c r="M197" s="30">
        <f t="shared" si="70"/>
        <v>0</v>
      </c>
      <c r="N197" s="30">
        <f t="shared" si="70"/>
        <v>0</v>
      </c>
      <c r="O197" s="30">
        <f t="shared" si="70"/>
        <v>0</v>
      </c>
      <c r="P197" s="30">
        <f t="shared" si="70"/>
        <v>0</v>
      </c>
      <c r="Q197" s="30">
        <f t="shared" si="70"/>
        <v>67</v>
      </c>
      <c r="R197" s="30">
        <f t="shared" si="70"/>
        <v>0</v>
      </c>
      <c r="S197" s="30">
        <f t="shared" si="70"/>
        <v>0</v>
      </c>
      <c r="T197" s="30">
        <f t="shared" si="70"/>
        <v>0</v>
      </c>
      <c r="U197" s="30">
        <f t="shared" si="70"/>
        <v>0</v>
      </c>
      <c r="V197" s="30">
        <f t="shared" si="70"/>
        <v>0</v>
      </c>
      <c r="W197" s="30">
        <f t="shared" si="70"/>
        <v>0</v>
      </c>
      <c r="X197" s="30">
        <f t="shared" si="70"/>
        <v>0</v>
      </c>
      <c r="Y197" s="30">
        <f t="shared" si="70"/>
        <v>0</v>
      </c>
      <c r="Z197" s="30">
        <f t="shared" si="70"/>
        <v>0</v>
      </c>
      <c r="AA197" s="30">
        <f t="shared" si="70"/>
        <v>0</v>
      </c>
      <c r="AB197" s="30">
        <f t="shared" si="70"/>
        <v>0</v>
      </c>
      <c r="AC197" s="30">
        <f t="shared" si="70"/>
        <v>0</v>
      </c>
      <c r="AD197" s="30">
        <f t="shared" si="70"/>
        <v>0</v>
      </c>
      <c r="AE197" s="30">
        <f t="shared" si="70"/>
        <v>0</v>
      </c>
      <c r="AF197" s="30">
        <f t="shared" si="70"/>
        <v>0</v>
      </c>
      <c r="AG197" s="30">
        <f t="shared" si="70"/>
        <v>13.16161721754894</v>
      </c>
      <c r="AH197" s="30">
        <f t="shared" si="70"/>
        <v>0</v>
      </c>
      <c r="AI197" s="30">
        <f t="shared" si="70"/>
        <v>0</v>
      </c>
      <c r="AJ197" s="30">
        <f t="shared" si="70"/>
        <v>0</v>
      </c>
      <c r="AK197" s="30">
        <f t="shared" si="70"/>
        <v>0</v>
      </c>
      <c r="AL197" s="30">
        <f t="shared" si="70"/>
        <v>67</v>
      </c>
    </row>
    <row r="198" spans="1:38" s="29" customFormat="1" ht="27" customHeight="1">
      <c r="A198" s="26" t="s">
        <v>160</v>
      </c>
      <c r="B198" s="37" t="str">
        <f>'[1]1. 2029 г. '!B171</f>
        <v>Приобретение прочих основных средств</v>
      </c>
      <c r="C198" s="37" t="str">
        <f>'[1]1. 2029 г. '!C171</f>
        <v>T_ПС.2029.02</v>
      </c>
      <c r="D198" s="33">
        <v>0</v>
      </c>
      <c r="E198" s="33">
        <v>0</v>
      </c>
      <c r="F198" s="33">
        <v>0</v>
      </c>
      <c r="G198" s="33">
        <v>0</v>
      </c>
      <c r="H198" s="33">
        <v>0</v>
      </c>
      <c r="I198" s="33">
        <v>0</v>
      </c>
      <c r="J198" s="33">
        <v>0</v>
      </c>
      <c r="K198" s="33">
        <v>0</v>
      </c>
      <c r="L198" s="32">
        <f>'[1]4'!BY266</f>
        <v>7.6223555421574698</v>
      </c>
      <c r="M198" s="32">
        <f>'[1]4'!BZ266</f>
        <v>0</v>
      </c>
      <c r="N198" s="32">
        <f>'[1]4'!CA266</f>
        <v>0</v>
      </c>
      <c r="O198" s="32">
        <f>'[1]4'!CB266</f>
        <v>0</v>
      </c>
      <c r="P198" s="32">
        <f>'[1]4'!CC266</f>
        <v>0</v>
      </c>
      <c r="Q198" s="32">
        <f>'[1]4'!CD266</f>
        <v>18</v>
      </c>
      <c r="R198" s="33">
        <v>0</v>
      </c>
      <c r="S198" s="32">
        <v>0</v>
      </c>
      <c r="T198" s="32">
        <v>0</v>
      </c>
      <c r="U198" s="32">
        <v>0</v>
      </c>
      <c r="V198" s="32">
        <v>0</v>
      </c>
      <c r="W198" s="32">
        <v>0</v>
      </c>
      <c r="X198" s="32">
        <v>0</v>
      </c>
      <c r="Y198" s="33">
        <v>0</v>
      </c>
      <c r="Z198" s="32">
        <v>0</v>
      </c>
      <c r="AA198" s="32">
        <f>'[1]4'!BS262</f>
        <v>0</v>
      </c>
      <c r="AB198" s="32">
        <f>'[1]4'!BT262</f>
        <v>0</v>
      </c>
      <c r="AC198" s="32">
        <f>'[1]4'!BU262</f>
        <v>0</v>
      </c>
      <c r="AD198" s="32">
        <f>'[1]4'!BV262</f>
        <v>0</v>
      </c>
      <c r="AE198" s="32">
        <f>'[1]4'!BW262</f>
        <v>0</v>
      </c>
      <c r="AF198" s="33">
        <f>SUM(AF211)</f>
        <v>0</v>
      </c>
      <c r="AG198" s="33">
        <f t="shared" ref="AG198:AL199" si="71">E198+L198+S198+Z198</f>
        <v>7.6223555421574698</v>
      </c>
      <c r="AH198" s="33">
        <f t="shared" si="71"/>
        <v>0</v>
      </c>
      <c r="AI198" s="33">
        <f t="shared" si="71"/>
        <v>0</v>
      </c>
      <c r="AJ198" s="33">
        <f t="shared" si="71"/>
        <v>0</v>
      </c>
      <c r="AK198" s="33">
        <f t="shared" si="71"/>
        <v>0</v>
      </c>
      <c r="AL198" s="33">
        <f t="shared" si="71"/>
        <v>18</v>
      </c>
    </row>
    <row r="199" spans="1:38" s="29" customFormat="1" ht="27" customHeight="1">
      <c r="A199" s="26" t="s">
        <v>161</v>
      </c>
      <c r="B199" s="37" t="str">
        <f>'[1]1. 2029 г. '!B172</f>
        <v>Приобретение оргтехники</v>
      </c>
      <c r="C199" s="37" t="str">
        <f>'[1]1. 2029 г. '!C172</f>
        <v>T_ПС.2029.01</v>
      </c>
      <c r="D199" s="33">
        <v>0</v>
      </c>
      <c r="E199" s="33">
        <v>0</v>
      </c>
      <c r="F199" s="33">
        <v>0</v>
      </c>
      <c r="G199" s="33">
        <v>0</v>
      </c>
      <c r="H199" s="33">
        <v>0</v>
      </c>
      <c r="I199" s="33">
        <v>0</v>
      </c>
      <c r="J199" s="33">
        <v>0</v>
      </c>
      <c r="K199" s="33">
        <v>0</v>
      </c>
      <c r="L199" s="32">
        <f>'[1]4'!BY271</f>
        <v>5.5392616753914696</v>
      </c>
      <c r="M199" s="32">
        <f>'[1]4'!BZ271</f>
        <v>0</v>
      </c>
      <c r="N199" s="32">
        <f>'[1]4'!CA271</f>
        <v>0</v>
      </c>
      <c r="O199" s="32">
        <f>'[1]4'!CB271</f>
        <v>0</v>
      </c>
      <c r="P199" s="32">
        <f>'[1]4'!CC271</f>
        <v>0</v>
      </c>
      <c r="Q199" s="32">
        <f>'[1]4'!CD271</f>
        <v>49</v>
      </c>
      <c r="R199" s="33">
        <v>0</v>
      </c>
      <c r="S199" s="32">
        <v>0</v>
      </c>
      <c r="T199" s="32">
        <v>0</v>
      </c>
      <c r="U199" s="32">
        <v>0</v>
      </c>
      <c r="V199" s="32">
        <v>0</v>
      </c>
      <c r="W199" s="32">
        <v>0</v>
      </c>
      <c r="X199" s="32">
        <v>0</v>
      </c>
      <c r="Y199" s="33">
        <v>0</v>
      </c>
      <c r="Z199" s="32">
        <v>0</v>
      </c>
      <c r="AA199" s="32">
        <f>'[1]4'!BS267</f>
        <v>0</v>
      </c>
      <c r="AB199" s="32">
        <f>'[1]4'!BT267</f>
        <v>0</v>
      </c>
      <c r="AC199" s="32">
        <f>'[1]4'!BU267</f>
        <v>0</v>
      </c>
      <c r="AD199" s="32">
        <f>'[1]4'!BV267</f>
        <v>0</v>
      </c>
      <c r="AE199" s="32">
        <f>'[1]4'!BW267</f>
        <v>0</v>
      </c>
      <c r="AF199" s="33">
        <f>SUM(AF212)</f>
        <v>0</v>
      </c>
      <c r="AG199" s="33">
        <f t="shared" si="71"/>
        <v>5.5392616753914696</v>
      </c>
      <c r="AH199" s="33">
        <f t="shared" si="71"/>
        <v>0</v>
      </c>
      <c r="AI199" s="33">
        <f t="shared" si="71"/>
        <v>0</v>
      </c>
      <c r="AJ199" s="33">
        <f t="shared" si="71"/>
        <v>0</v>
      </c>
      <c r="AK199" s="33">
        <f t="shared" si="71"/>
        <v>0</v>
      </c>
      <c r="AL199" s="33">
        <f t="shared" si="71"/>
        <v>49</v>
      </c>
    </row>
    <row r="200" spans="1:38" s="24" customFormat="1" ht="43.5" customHeight="1">
      <c r="A200" s="19" t="s">
        <v>162</v>
      </c>
      <c r="B200" s="31" t="str">
        <f>'[1]1. 2027 г.'!B202</f>
        <v>Консолидация электросетевых активов</v>
      </c>
      <c r="C200" s="19" t="s">
        <v>22</v>
      </c>
      <c r="D200" s="30">
        <v>0</v>
      </c>
      <c r="E200" s="30">
        <v>0</v>
      </c>
      <c r="F200" s="30">
        <v>0</v>
      </c>
      <c r="G200" s="30">
        <v>0</v>
      </c>
      <c r="H200" s="30">
        <v>0</v>
      </c>
      <c r="I200" s="30">
        <v>0</v>
      </c>
      <c r="J200" s="30">
        <v>0</v>
      </c>
      <c r="K200" s="30">
        <v>0</v>
      </c>
      <c r="L200" s="30">
        <v>0</v>
      </c>
      <c r="M200" s="30">
        <v>0</v>
      </c>
      <c r="N200" s="30">
        <v>0</v>
      </c>
      <c r="O200" s="30">
        <v>0</v>
      </c>
      <c r="P200" s="30">
        <v>0</v>
      </c>
      <c r="Q200" s="30">
        <v>0</v>
      </c>
      <c r="R200" s="30">
        <v>0</v>
      </c>
      <c r="S200" s="20">
        <v>0</v>
      </c>
      <c r="T200" s="20">
        <v>0</v>
      </c>
      <c r="U200" s="20">
        <v>0</v>
      </c>
      <c r="V200" s="20">
        <v>0</v>
      </c>
      <c r="W200" s="20">
        <v>0</v>
      </c>
      <c r="X200" s="20">
        <v>0</v>
      </c>
      <c r="Y200" s="30">
        <v>0</v>
      </c>
      <c r="Z200" s="30">
        <v>0</v>
      </c>
      <c r="AA200" s="30">
        <v>0</v>
      </c>
      <c r="AB200" s="30">
        <v>0</v>
      </c>
      <c r="AC200" s="30">
        <v>0</v>
      </c>
      <c r="AD200" s="30">
        <v>0</v>
      </c>
      <c r="AE200" s="30">
        <v>0</v>
      </c>
      <c r="AF200" s="30">
        <v>0</v>
      </c>
      <c r="AG200" s="30">
        <v>0</v>
      </c>
      <c r="AH200" s="30">
        <v>0</v>
      </c>
      <c r="AI200" s="30">
        <v>0</v>
      </c>
      <c r="AJ200" s="30">
        <v>0</v>
      </c>
      <c r="AK200" s="30">
        <v>0</v>
      </c>
      <c r="AL200" s="30">
        <v>0</v>
      </c>
    </row>
    <row r="201" spans="1:38" s="29" customFormat="1" ht="18.75" hidden="1" customHeight="1">
      <c r="A201" s="26"/>
      <c r="B201" s="31"/>
      <c r="C201" s="19" t="s">
        <v>22</v>
      </c>
      <c r="D201" s="33">
        <v>0</v>
      </c>
      <c r="E201" s="33">
        <v>0</v>
      </c>
      <c r="F201" s="33">
        <v>0</v>
      </c>
      <c r="G201" s="33">
        <v>0</v>
      </c>
      <c r="H201" s="33">
        <v>0</v>
      </c>
      <c r="I201" s="33">
        <v>0</v>
      </c>
      <c r="J201" s="33">
        <v>0</v>
      </c>
      <c r="K201" s="33">
        <v>0</v>
      </c>
      <c r="L201" s="33">
        <v>0</v>
      </c>
      <c r="M201" s="33">
        <v>0</v>
      </c>
      <c r="N201" s="33">
        <v>0</v>
      </c>
      <c r="O201" s="33">
        <v>0</v>
      </c>
      <c r="P201" s="33">
        <v>0</v>
      </c>
      <c r="Q201" s="33">
        <v>0</v>
      </c>
      <c r="R201" s="33">
        <v>0</v>
      </c>
      <c r="S201" s="33">
        <v>0</v>
      </c>
      <c r="T201" s="33">
        <v>0</v>
      </c>
      <c r="U201" s="33">
        <v>0</v>
      </c>
      <c r="V201" s="33">
        <v>0</v>
      </c>
      <c r="W201" s="33">
        <v>0</v>
      </c>
      <c r="X201" s="33">
        <v>0</v>
      </c>
      <c r="Y201" s="33">
        <v>0</v>
      </c>
      <c r="Z201" s="33">
        <v>0</v>
      </c>
      <c r="AA201" s="33">
        <v>0</v>
      </c>
      <c r="AB201" s="33">
        <v>0</v>
      </c>
      <c r="AC201" s="33">
        <v>0</v>
      </c>
      <c r="AD201" s="33">
        <v>0</v>
      </c>
      <c r="AE201" s="33">
        <v>0</v>
      </c>
      <c r="AF201" s="33">
        <v>0</v>
      </c>
      <c r="AG201" s="33">
        <v>0</v>
      </c>
      <c r="AH201" s="33">
        <v>0</v>
      </c>
      <c r="AI201" s="33">
        <v>0</v>
      </c>
      <c r="AJ201" s="33">
        <v>0</v>
      </c>
      <c r="AK201" s="33">
        <v>0</v>
      </c>
      <c r="AL201" s="33">
        <v>0</v>
      </c>
    </row>
    <row r="202" spans="1:38" s="29" customFormat="1" ht="18.75" hidden="1" customHeight="1">
      <c r="A202" s="26"/>
      <c r="B202" s="31"/>
      <c r="C202" s="19" t="s">
        <v>22</v>
      </c>
      <c r="D202" s="33">
        <v>0</v>
      </c>
      <c r="E202" s="33">
        <v>0</v>
      </c>
      <c r="F202" s="33">
        <v>0</v>
      </c>
      <c r="G202" s="33">
        <v>0</v>
      </c>
      <c r="H202" s="33">
        <v>0</v>
      </c>
      <c r="I202" s="33">
        <v>0</v>
      </c>
      <c r="J202" s="33">
        <v>0</v>
      </c>
      <c r="K202" s="33">
        <v>0</v>
      </c>
      <c r="L202" s="33">
        <v>0</v>
      </c>
      <c r="M202" s="33">
        <v>0</v>
      </c>
      <c r="N202" s="33">
        <v>0</v>
      </c>
      <c r="O202" s="33">
        <v>0</v>
      </c>
      <c r="P202" s="33">
        <v>0</v>
      </c>
      <c r="Q202" s="33">
        <v>0</v>
      </c>
      <c r="R202" s="33">
        <v>0</v>
      </c>
      <c r="S202" s="33">
        <v>0</v>
      </c>
      <c r="T202" s="33">
        <v>0</v>
      </c>
      <c r="U202" s="33">
        <v>0</v>
      </c>
      <c r="V202" s="33">
        <v>0</v>
      </c>
      <c r="W202" s="33">
        <v>0</v>
      </c>
      <c r="X202" s="33">
        <v>0</v>
      </c>
      <c r="Y202" s="33">
        <v>0</v>
      </c>
      <c r="Z202" s="33">
        <v>0</v>
      </c>
      <c r="AA202" s="33">
        <v>0</v>
      </c>
      <c r="AB202" s="33">
        <v>0</v>
      </c>
      <c r="AC202" s="33">
        <v>0</v>
      </c>
      <c r="AD202" s="33">
        <v>0</v>
      </c>
      <c r="AE202" s="33">
        <v>0</v>
      </c>
      <c r="AF202" s="33">
        <v>0</v>
      </c>
      <c r="AG202" s="33">
        <v>0</v>
      </c>
      <c r="AH202" s="33">
        <v>0</v>
      </c>
      <c r="AI202" s="33">
        <v>0</v>
      </c>
      <c r="AJ202" s="33">
        <v>0</v>
      </c>
      <c r="AK202" s="33">
        <v>0</v>
      </c>
      <c r="AL202" s="33">
        <v>0</v>
      </c>
    </row>
    <row r="203" spans="1:38" s="29" customFormat="1" ht="18.75" hidden="1" customHeight="1">
      <c r="A203" s="26"/>
      <c r="B203" s="31"/>
      <c r="C203" s="19" t="s">
        <v>22</v>
      </c>
      <c r="D203" s="33">
        <v>0</v>
      </c>
      <c r="E203" s="33">
        <v>0</v>
      </c>
      <c r="F203" s="33">
        <v>0</v>
      </c>
      <c r="G203" s="33">
        <v>0</v>
      </c>
      <c r="H203" s="33">
        <v>0</v>
      </c>
      <c r="I203" s="33">
        <v>0</v>
      </c>
      <c r="J203" s="33">
        <v>0</v>
      </c>
      <c r="K203" s="33">
        <v>0</v>
      </c>
      <c r="L203" s="33">
        <v>0</v>
      </c>
      <c r="M203" s="33">
        <v>0</v>
      </c>
      <c r="N203" s="33">
        <v>0</v>
      </c>
      <c r="O203" s="33">
        <v>0</v>
      </c>
      <c r="P203" s="33">
        <v>0</v>
      </c>
      <c r="Q203" s="33">
        <v>0</v>
      </c>
      <c r="R203" s="33">
        <v>0</v>
      </c>
      <c r="S203" s="33">
        <v>0</v>
      </c>
      <c r="T203" s="33">
        <v>0</v>
      </c>
      <c r="U203" s="33">
        <v>0</v>
      </c>
      <c r="V203" s="33">
        <v>0</v>
      </c>
      <c r="W203" s="33">
        <v>0</v>
      </c>
      <c r="X203" s="33">
        <v>0</v>
      </c>
      <c r="Y203" s="33">
        <v>0</v>
      </c>
      <c r="Z203" s="33">
        <v>0</v>
      </c>
      <c r="AA203" s="33">
        <v>0</v>
      </c>
      <c r="AB203" s="33">
        <v>0</v>
      </c>
      <c r="AC203" s="33">
        <v>0</v>
      </c>
      <c r="AD203" s="33">
        <v>0</v>
      </c>
      <c r="AE203" s="33">
        <v>0</v>
      </c>
      <c r="AF203" s="33">
        <v>0</v>
      </c>
      <c r="AG203" s="33">
        <v>0</v>
      </c>
      <c r="AH203" s="33">
        <v>0</v>
      </c>
      <c r="AI203" s="33">
        <v>0</v>
      </c>
      <c r="AJ203" s="33">
        <v>0</v>
      </c>
      <c r="AK203" s="33">
        <v>0</v>
      </c>
      <c r="AL203" s="33">
        <v>0</v>
      </c>
    </row>
    <row r="204" spans="1:38" s="29" customFormat="1" ht="43.5" customHeight="1">
      <c r="A204" s="26" t="s">
        <v>163</v>
      </c>
      <c r="B204" s="31" t="str">
        <f>'[1]1. 2027 г.'!B206</f>
        <v>ПИР для строительства будущих лет</v>
      </c>
      <c r="C204" s="19" t="s">
        <v>22</v>
      </c>
      <c r="D204" s="30">
        <f t="shared" ref="D204:AL204" si="72">SUM(D205:D210)</f>
        <v>0</v>
      </c>
      <c r="E204" s="30">
        <f t="shared" si="72"/>
        <v>0</v>
      </c>
      <c r="F204" s="30">
        <f t="shared" si="72"/>
        <v>0</v>
      </c>
      <c r="G204" s="30">
        <f t="shared" si="72"/>
        <v>0</v>
      </c>
      <c r="H204" s="30">
        <f t="shared" si="72"/>
        <v>0</v>
      </c>
      <c r="I204" s="30">
        <f t="shared" si="72"/>
        <v>0</v>
      </c>
      <c r="J204" s="30">
        <f t="shared" si="72"/>
        <v>0</v>
      </c>
      <c r="K204" s="30">
        <f t="shared" si="72"/>
        <v>0</v>
      </c>
      <c r="L204" s="30">
        <f t="shared" si="72"/>
        <v>0</v>
      </c>
      <c r="M204" s="30">
        <f t="shared" si="72"/>
        <v>0</v>
      </c>
      <c r="N204" s="30">
        <f t="shared" si="72"/>
        <v>0</v>
      </c>
      <c r="O204" s="30">
        <f t="shared" si="72"/>
        <v>0</v>
      </c>
      <c r="P204" s="30">
        <f t="shared" si="72"/>
        <v>0</v>
      </c>
      <c r="Q204" s="30">
        <f t="shared" si="72"/>
        <v>0</v>
      </c>
      <c r="R204" s="30">
        <f t="shared" si="72"/>
        <v>0</v>
      </c>
      <c r="S204" s="30">
        <f t="shared" si="72"/>
        <v>4.3259325999999998</v>
      </c>
      <c r="T204" s="30">
        <f t="shared" si="72"/>
        <v>0</v>
      </c>
      <c r="U204" s="30">
        <f t="shared" si="72"/>
        <v>0</v>
      </c>
      <c r="V204" s="30">
        <f t="shared" si="72"/>
        <v>0</v>
      </c>
      <c r="W204" s="30">
        <f t="shared" si="72"/>
        <v>0</v>
      </c>
      <c r="X204" s="30">
        <f t="shared" si="72"/>
        <v>0</v>
      </c>
      <c r="Y204" s="30">
        <f t="shared" si="72"/>
        <v>0</v>
      </c>
      <c r="Z204" s="30">
        <f t="shared" si="72"/>
        <v>0</v>
      </c>
      <c r="AA204" s="30">
        <f t="shared" si="72"/>
        <v>0</v>
      </c>
      <c r="AB204" s="30">
        <f t="shared" si="72"/>
        <v>0</v>
      </c>
      <c r="AC204" s="30">
        <f t="shared" si="72"/>
        <v>0</v>
      </c>
      <c r="AD204" s="30">
        <f t="shared" si="72"/>
        <v>0</v>
      </c>
      <c r="AE204" s="30">
        <f t="shared" si="72"/>
        <v>0</v>
      </c>
      <c r="AF204" s="30">
        <f t="shared" si="72"/>
        <v>0</v>
      </c>
      <c r="AG204" s="30">
        <f t="shared" si="72"/>
        <v>4.3259325999999998</v>
      </c>
      <c r="AH204" s="30">
        <f t="shared" si="72"/>
        <v>0</v>
      </c>
      <c r="AI204" s="30">
        <f t="shared" si="72"/>
        <v>0</v>
      </c>
      <c r="AJ204" s="30">
        <f t="shared" si="72"/>
        <v>0</v>
      </c>
      <c r="AK204" s="30">
        <f t="shared" si="72"/>
        <v>0</v>
      </c>
      <c r="AL204" s="30">
        <f t="shared" si="72"/>
        <v>0</v>
      </c>
    </row>
    <row r="205" spans="1:38" s="29" customFormat="1" ht="36" customHeight="1">
      <c r="A205" s="26" t="s">
        <v>164</v>
      </c>
      <c r="B205" s="37" t="str">
        <f>'[1]1. 2029 г. '!B178</f>
        <v>ПИР АСУ ТП АО "Пензенская горэлектросеть" (10 шт)</v>
      </c>
      <c r="C205" s="37" t="str">
        <f>'[1]1. 2029 г. '!C178</f>
        <v>T_ПИР.2029.01</v>
      </c>
      <c r="D205" s="33">
        <v>0</v>
      </c>
      <c r="E205" s="32">
        <v>0</v>
      </c>
      <c r="F205" s="32">
        <v>0</v>
      </c>
      <c r="G205" s="32">
        <v>0</v>
      </c>
      <c r="H205" s="32">
        <v>0</v>
      </c>
      <c r="I205" s="32">
        <v>0</v>
      </c>
      <c r="J205" s="32">
        <v>0</v>
      </c>
      <c r="K205" s="33">
        <v>0</v>
      </c>
      <c r="L205" s="33">
        <v>0</v>
      </c>
      <c r="M205" s="33">
        <v>0</v>
      </c>
      <c r="N205" s="33">
        <v>0</v>
      </c>
      <c r="O205" s="33">
        <v>0</v>
      </c>
      <c r="P205" s="33">
        <v>0</v>
      </c>
      <c r="Q205" s="33">
        <v>0</v>
      </c>
      <c r="R205" s="33">
        <v>0</v>
      </c>
      <c r="S205" s="33">
        <f>'[1]4'!BY325</f>
        <v>4.3259325999999998</v>
      </c>
      <c r="T205" s="33">
        <f>'[1]4'!BZ325</f>
        <v>0</v>
      </c>
      <c r="U205" s="33">
        <f>'[1]4'!CA325</f>
        <v>0</v>
      </c>
      <c r="V205" s="33">
        <f>'[1]4'!CB325</f>
        <v>0</v>
      </c>
      <c r="W205" s="33">
        <f>'[1]4'!CC325</f>
        <v>0</v>
      </c>
      <c r="X205" s="33">
        <v>0</v>
      </c>
      <c r="Y205" s="33">
        <v>0</v>
      </c>
      <c r="Z205" s="32">
        <v>0</v>
      </c>
      <c r="AA205" s="32">
        <v>0</v>
      </c>
      <c r="AB205" s="32">
        <v>0</v>
      </c>
      <c r="AC205" s="32">
        <v>0</v>
      </c>
      <c r="AD205" s="32">
        <v>0</v>
      </c>
      <c r="AE205" s="32">
        <v>0</v>
      </c>
      <c r="AF205" s="33">
        <f>SUM(AF223)</f>
        <v>0</v>
      </c>
      <c r="AG205" s="33">
        <f t="shared" ref="AG205:AL209" si="73">E205+L205+S205+Z205</f>
        <v>4.3259325999999998</v>
      </c>
      <c r="AH205" s="33">
        <f t="shared" si="73"/>
        <v>0</v>
      </c>
      <c r="AI205" s="33">
        <f t="shared" si="73"/>
        <v>0</v>
      </c>
      <c r="AJ205" s="33">
        <f t="shared" si="73"/>
        <v>0</v>
      </c>
      <c r="AK205" s="33">
        <f t="shared" si="73"/>
        <v>0</v>
      </c>
      <c r="AL205" s="33">
        <f t="shared" si="73"/>
        <v>0</v>
      </c>
    </row>
    <row r="206" spans="1:38" s="29" customFormat="1" hidden="1">
      <c r="A206" s="26" t="s">
        <v>165</v>
      </c>
      <c r="B206" s="37">
        <f>'[1]1. 2029 г. '!B179</f>
        <v>0</v>
      </c>
      <c r="C206" s="37">
        <f>'[1]1. 2029 г. '!C179</f>
        <v>0</v>
      </c>
      <c r="D206" s="33">
        <v>0</v>
      </c>
      <c r="E206" s="32">
        <v>0</v>
      </c>
      <c r="F206" s="32">
        <v>0</v>
      </c>
      <c r="G206" s="32">
        <v>0</v>
      </c>
      <c r="H206" s="32">
        <v>0</v>
      </c>
      <c r="I206" s="32">
        <v>0</v>
      </c>
      <c r="J206" s="32">
        <v>0</v>
      </c>
      <c r="K206" s="33">
        <v>0</v>
      </c>
      <c r="L206" s="33">
        <v>0</v>
      </c>
      <c r="M206" s="33">
        <v>0</v>
      </c>
      <c r="N206" s="33">
        <v>0</v>
      </c>
      <c r="O206" s="33">
        <v>0</v>
      </c>
      <c r="P206" s="33">
        <v>0</v>
      </c>
      <c r="Q206" s="33">
        <v>0</v>
      </c>
      <c r="R206" s="33">
        <v>0</v>
      </c>
      <c r="S206" s="33">
        <v>0</v>
      </c>
      <c r="T206" s="33">
        <f>'[1]4'!BS289-F206-M206</f>
        <v>0</v>
      </c>
      <c r="U206" s="33">
        <f>'[1]4'!BT289-G206-N206</f>
        <v>0</v>
      </c>
      <c r="V206" s="33">
        <f>'[1]4'!BU289-H206-O206</f>
        <v>0</v>
      </c>
      <c r="W206" s="33">
        <f>'[1]4'!BV289-I206-P206</f>
        <v>0</v>
      </c>
      <c r="X206" s="33">
        <v>0</v>
      </c>
      <c r="Y206" s="33">
        <v>0</v>
      </c>
      <c r="Z206" s="32">
        <f>'[1]4'!BK302</f>
        <v>0</v>
      </c>
      <c r="AA206" s="32">
        <f>'[1]4'!BL302</f>
        <v>0</v>
      </c>
      <c r="AB206" s="32">
        <f>'[1]4'!BM302</f>
        <v>0</v>
      </c>
      <c r="AC206" s="32">
        <f>'[1]4'!BN302</f>
        <v>0</v>
      </c>
      <c r="AD206" s="32">
        <f>'[1]4'!BO302</f>
        <v>0</v>
      </c>
      <c r="AE206" s="32">
        <f>'[1]4'!BP302</f>
        <v>0</v>
      </c>
      <c r="AF206" s="33">
        <f>SUM(AF224)</f>
        <v>0</v>
      </c>
      <c r="AG206" s="33">
        <f t="shared" si="73"/>
        <v>0</v>
      </c>
      <c r="AH206" s="33">
        <f t="shared" si="73"/>
        <v>0</v>
      </c>
      <c r="AI206" s="33">
        <f t="shared" si="73"/>
        <v>0</v>
      </c>
      <c r="AJ206" s="33">
        <f t="shared" si="73"/>
        <v>0</v>
      </c>
      <c r="AK206" s="33">
        <f t="shared" si="73"/>
        <v>0</v>
      </c>
      <c r="AL206" s="33">
        <f t="shared" si="73"/>
        <v>0</v>
      </c>
    </row>
    <row r="207" spans="1:38" s="29" customFormat="1" hidden="1">
      <c r="A207" s="26" t="s">
        <v>166</v>
      </c>
      <c r="B207" s="37">
        <f>'[1]1. 2029 г. '!B180</f>
        <v>0</v>
      </c>
      <c r="C207" s="37">
        <f>'[1]1. 2029 г. '!C180</f>
        <v>0</v>
      </c>
      <c r="D207" s="33">
        <v>0</v>
      </c>
      <c r="E207" s="32">
        <v>0</v>
      </c>
      <c r="F207" s="32">
        <v>0</v>
      </c>
      <c r="G207" s="32">
        <v>0</v>
      </c>
      <c r="H207" s="32">
        <v>0</v>
      </c>
      <c r="I207" s="32">
        <v>0</v>
      </c>
      <c r="J207" s="32">
        <v>0</v>
      </c>
      <c r="K207" s="33">
        <v>0</v>
      </c>
      <c r="L207" s="33">
        <v>0</v>
      </c>
      <c r="M207" s="33">
        <v>0</v>
      </c>
      <c r="N207" s="33">
        <v>0</v>
      </c>
      <c r="O207" s="33">
        <v>0</v>
      </c>
      <c r="P207" s="33">
        <v>0</v>
      </c>
      <c r="Q207" s="33">
        <v>0</v>
      </c>
      <c r="R207" s="33">
        <v>0</v>
      </c>
      <c r="S207" s="33">
        <v>0</v>
      </c>
      <c r="T207" s="33">
        <v>0</v>
      </c>
      <c r="U207" s="33">
        <v>0</v>
      </c>
      <c r="V207" s="33">
        <v>0</v>
      </c>
      <c r="W207" s="33">
        <v>0</v>
      </c>
      <c r="X207" s="33">
        <v>0</v>
      </c>
      <c r="Y207" s="33">
        <v>0</v>
      </c>
      <c r="Z207" s="32">
        <f>'[1]4'!BK303</f>
        <v>0</v>
      </c>
      <c r="AA207" s="32">
        <f>'[1]4'!BL303</f>
        <v>0</v>
      </c>
      <c r="AB207" s="32">
        <f>'[1]4'!BM303</f>
        <v>0</v>
      </c>
      <c r="AC207" s="32">
        <f>'[1]4'!BN303</f>
        <v>0</v>
      </c>
      <c r="AD207" s="32">
        <f>'[1]4'!BO303</f>
        <v>0</v>
      </c>
      <c r="AE207" s="32">
        <f>'[1]4'!BP303</f>
        <v>0</v>
      </c>
      <c r="AF207" s="33">
        <f>SUM(AF225)</f>
        <v>0</v>
      </c>
      <c r="AG207" s="33">
        <f t="shared" si="73"/>
        <v>0</v>
      </c>
      <c r="AH207" s="33">
        <f t="shared" si="73"/>
        <v>0</v>
      </c>
      <c r="AI207" s="33">
        <f t="shared" si="73"/>
        <v>0</v>
      </c>
      <c r="AJ207" s="33">
        <f t="shared" si="73"/>
        <v>0</v>
      </c>
      <c r="AK207" s="33">
        <f t="shared" si="73"/>
        <v>0</v>
      </c>
      <c r="AL207" s="33">
        <f t="shared" si="73"/>
        <v>0</v>
      </c>
    </row>
    <row r="208" spans="1:38" s="29" customFormat="1" hidden="1">
      <c r="A208" s="26" t="s">
        <v>167</v>
      </c>
      <c r="B208" s="37">
        <f>'[1]1. 2029 г. '!B181</f>
        <v>0</v>
      </c>
      <c r="C208" s="37">
        <f>'[1]1. 2029 г. '!C181</f>
        <v>0</v>
      </c>
      <c r="D208" s="33">
        <v>0</v>
      </c>
      <c r="E208" s="32">
        <v>0</v>
      </c>
      <c r="F208" s="32">
        <v>0</v>
      </c>
      <c r="G208" s="32">
        <v>0</v>
      </c>
      <c r="H208" s="32">
        <v>0</v>
      </c>
      <c r="I208" s="32">
        <v>0</v>
      </c>
      <c r="J208" s="32">
        <v>0</v>
      </c>
      <c r="K208" s="33">
        <v>0</v>
      </c>
      <c r="L208" s="33">
        <v>0</v>
      </c>
      <c r="M208" s="33">
        <v>0</v>
      </c>
      <c r="N208" s="33">
        <v>0</v>
      </c>
      <c r="O208" s="33">
        <v>0</v>
      </c>
      <c r="P208" s="33">
        <v>0</v>
      </c>
      <c r="Q208" s="33">
        <v>0</v>
      </c>
      <c r="R208" s="33">
        <v>0</v>
      </c>
      <c r="S208" s="33">
        <v>0</v>
      </c>
      <c r="T208" s="33">
        <f>'[1]4'!BS290-F208-M208</f>
        <v>0</v>
      </c>
      <c r="U208" s="33">
        <f>'[1]4'!BT290-G208-N208</f>
        <v>0</v>
      </c>
      <c r="V208" s="33">
        <f>'[1]4'!BU290-H208-O208</f>
        <v>0</v>
      </c>
      <c r="W208" s="33">
        <f>'[1]4'!BV290-I208-P208</f>
        <v>0</v>
      </c>
      <c r="X208" s="33">
        <v>0</v>
      </c>
      <c r="Y208" s="33">
        <v>0</v>
      </c>
      <c r="Z208" s="32">
        <f>'[1]4'!BK304</f>
        <v>0</v>
      </c>
      <c r="AA208" s="32">
        <f>'[1]4'!BL304</f>
        <v>0</v>
      </c>
      <c r="AB208" s="32">
        <f>'[1]4'!BM304</f>
        <v>0</v>
      </c>
      <c r="AC208" s="32">
        <f>'[1]4'!BN304</f>
        <v>0</v>
      </c>
      <c r="AD208" s="32">
        <f>'[1]4'!BO304</f>
        <v>0</v>
      </c>
      <c r="AE208" s="32">
        <f>'[1]4'!BP304</f>
        <v>0</v>
      </c>
      <c r="AF208" s="33">
        <f>SUM(AF226)</f>
        <v>0</v>
      </c>
      <c r="AG208" s="33">
        <f t="shared" si="73"/>
        <v>0</v>
      </c>
      <c r="AH208" s="33">
        <f t="shared" si="73"/>
        <v>0</v>
      </c>
      <c r="AI208" s="33">
        <f t="shared" si="73"/>
        <v>0</v>
      </c>
      <c r="AJ208" s="33">
        <f t="shared" si="73"/>
        <v>0</v>
      </c>
      <c r="AK208" s="33">
        <f t="shared" si="73"/>
        <v>0</v>
      </c>
      <c r="AL208" s="33">
        <f t="shared" si="73"/>
        <v>0</v>
      </c>
    </row>
    <row r="209" spans="1:62" s="29" customFormat="1" hidden="1">
      <c r="A209" s="26" t="s">
        <v>168</v>
      </c>
      <c r="B209" s="37"/>
      <c r="C209" s="37">
        <v>0</v>
      </c>
      <c r="D209" s="33">
        <v>0</v>
      </c>
      <c r="E209" s="32">
        <v>0</v>
      </c>
      <c r="F209" s="32">
        <v>0</v>
      </c>
      <c r="G209" s="32">
        <v>0</v>
      </c>
      <c r="H209" s="32">
        <v>0</v>
      </c>
      <c r="I209" s="32">
        <v>0</v>
      </c>
      <c r="J209" s="32">
        <v>0</v>
      </c>
      <c r="K209" s="33">
        <v>0</v>
      </c>
      <c r="L209" s="33">
        <v>0</v>
      </c>
      <c r="M209" s="33">
        <v>0</v>
      </c>
      <c r="N209" s="33">
        <v>0</v>
      </c>
      <c r="O209" s="33">
        <v>0</v>
      </c>
      <c r="P209" s="33">
        <v>0</v>
      </c>
      <c r="Q209" s="33">
        <v>0</v>
      </c>
      <c r="R209" s="33">
        <v>0</v>
      </c>
      <c r="S209" s="33">
        <v>0</v>
      </c>
      <c r="T209" s="33">
        <v>0</v>
      </c>
      <c r="U209" s="33">
        <v>0</v>
      </c>
      <c r="V209" s="33">
        <v>0</v>
      </c>
      <c r="W209" s="33">
        <v>0</v>
      </c>
      <c r="X209" s="33">
        <v>0</v>
      </c>
      <c r="Y209" s="33">
        <v>0</v>
      </c>
      <c r="Z209" s="32">
        <f>'[1]4'!BK305</f>
        <v>0</v>
      </c>
      <c r="AA209" s="32">
        <f>'[1]4'!BL305</f>
        <v>0</v>
      </c>
      <c r="AB209" s="32">
        <f>'[1]4'!BM305</f>
        <v>0</v>
      </c>
      <c r="AC209" s="32">
        <f>'[1]4'!BN305</f>
        <v>0</v>
      </c>
      <c r="AD209" s="32">
        <f>'[1]4'!BO305</f>
        <v>0</v>
      </c>
      <c r="AE209" s="32">
        <f>'[1]4'!BP305</f>
        <v>0</v>
      </c>
      <c r="AF209" s="33">
        <f>SUM(AF227)</f>
        <v>0</v>
      </c>
      <c r="AG209" s="33">
        <f t="shared" si="73"/>
        <v>0</v>
      </c>
      <c r="AH209" s="33">
        <f t="shared" si="73"/>
        <v>0</v>
      </c>
      <c r="AI209" s="33">
        <f t="shared" si="73"/>
        <v>0</v>
      </c>
      <c r="AJ209" s="33">
        <f t="shared" si="73"/>
        <v>0</v>
      </c>
      <c r="AK209" s="33">
        <f t="shared" si="73"/>
        <v>0</v>
      </c>
      <c r="AL209" s="33">
        <f t="shared" si="73"/>
        <v>0</v>
      </c>
    </row>
    <row r="210" spans="1:62" s="29" customFormat="1" hidden="1">
      <c r="A210" s="26" t="s">
        <v>169</v>
      </c>
      <c r="B210" s="37">
        <f>'[1]1. 2029 г. '!B183</f>
        <v>0</v>
      </c>
      <c r="C210" s="37">
        <f>'[1]1. 2029 г. '!C183</f>
        <v>0</v>
      </c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F210" s="33"/>
      <c r="AG210" s="33"/>
      <c r="AH210" s="33"/>
      <c r="AI210" s="33"/>
      <c r="AJ210" s="33"/>
      <c r="AK210" s="33"/>
      <c r="AL210" s="33"/>
    </row>
    <row r="211" spans="1:62" s="24" customFormat="1" ht="32.25" customHeight="1">
      <c r="A211" s="19" t="s">
        <v>170</v>
      </c>
      <c r="B211" s="31" t="str">
        <f>'[1]1. 2027 г.'!B216</f>
        <v>Строительство зданий и сооружений.</v>
      </c>
      <c r="C211" s="20" t="str">
        <f>'[1]1. 2027 г.'!C216</f>
        <v>нд</v>
      </c>
      <c r="D211" s="30">
        <f t="shared" ref="D211:AL211" si="74">SUM(D212:D213)</f>
        <v>0</v>
      </c>
      <c r="E211" s="30">
        <f t="shared" si="74"/>
        <v>0</v>
      </c>
      <c r="F211" s="30">
        <f t="shared" si="74"/>
        <v>0</v>
      </c>
      <c r="G211" s="30">
        <f t="shared" si="74"/>
        <v>0</v>
      </c>
      <c r="H211" s="30">
        <f t="shared" si="74"/>
        <v>0</v>
      </c>
      <c r="I211" s="30">
        <f t="shared" si="74"/>
        <v>0</v>
      </c>
      <c r="J211" s="30">
        <f t="shared" si="74"/>
        <v>0</v>
      </c>
      <c r="K211" s="30">
        <f t="shared" si="74"/>
        <v>0</v>
      </c>
      <c r="L211" s="30">
        <f t="shared" si="74"/>
        <v>0</v>
      </c>
      <c r="M211" s="30">
        <f t="shared" si="74"/>
        <v>0</v>
      </c>
      <c r="N211" s="30">
        <f t="shared" si="74"/>
        <v>0</v>
      </c>
      <c r="O211" s="30">
        <f t="shared" si="74"/>
        <v>0</v>
      </c>
      <c r="P211" s="30">
        <f t="shared" si="74"/>
        <v>0</v>
      </c>
      <c r="Q211" s="30">
        <f t="shared" si="74"/>
        <v>0</v>
      </c>
      <c r="R211" s="30">
        <f t="shared" si="74"/>
        <v>0</v>
      </c>
      <c r="S211" s="30">
        <f t="shared" si="74"/>
        <v>0</v>
      </c>
      <c r="T211" s="30">
        <f t="shared" si="74"/>
        <v>0</v>
      </c>
      <c r="U211" s="30">
        <f t="shared" si="74"/>
        <v>0</v>
      </c>
      <c r="V211" s="30">
        <f t="shared" si="74"/>
        <v>0</v>
      </c>
      <c r="W211" s="30">
        <f t="shared" si="74"/>
        <v>0</v>
      </c>
      <c r="X211" s="30">
        <v>0</v>
      </c>
      <c r="Y211" s="30">
        <f t="shared" si="74"/>
        <v>0</v>
      </c>
      <c r="Z211" s="30">
        <f t="shared" si="74"/>
        <v>0</v>
      </c>
      <c r="AA211" s="30">
        <f t="shared" si="74"/>
        <v>0</v>
      </c>
      <c r="AB211" s="30">
        <f t="shared" si="74"/>
        <v>0</v>
      </c>
      <c r="AC211" s="30">
        <f t="shared" si="74"/>
        <v>0</v>
      </c>
      <c r="AD211" s="30">
        <f t="shared" si="74"/>
        <v>0</v>
      </c>
      <c r="AE211" s="30">
        <f t="shared" si="74"/>
        <v>0</v>
      </c>
      <c r="AF211" s="30">
        <f t="shared" si="74"/>
        <v>0</v>
      </c>
      <c r="AG211" s="30">
        <f t="shared" si="74"/>
        <v>0</v>
      </c>
      <c r="AH211" s="30">
        <f t="shared" si="74"/>
        <v>0</v>
      </c>
      <c r="AI211" s="30">
        <f t="shared" si="74"/>
        <v>0</v>
      </c>
      <c r="AJ211" s="30">
        <f t="shared" si="74"/>
        <v>0</v>
      </c>
      <c r="AK211" s="30">
        <f t="shared" si="74"/>
        <v>0</v>
      </c>
      <c r="AL211" s="30">
        <f t="shared" si="74"/>
        <v>0</v>
      </c>
    </row>
    <row r="212" spans="1:62" hidden="1">
      <c r="A212" s="26" t="s">
        <v>171</v>
      </c>
      <c r="B212" s="37">
        <f>'[1]1. 2027 г.'!B217</f>
        <v>0</v>
      </c>
      <c r="C212" s="37">
        <f>'[1]1. 2027 г.'!C217</f>
        <v>0</v>
      </c>
      <c r="D212" s="32">
        <v>0</v>
      </c>
      <c r="E212" s="32">
        <v>0</v>
      </c>
      <c r="F212" s="32">
        <v>0</v>
      </c>
      <c r="G212" s="32">
        <v>0</v>
      </c>
      <c r="H212" s="32">
        <v>0</v>
      </c>
      <c r="I212" s="32">
        <v>0</v>
      </c>
      <c r="J212" s="32">
        <v>0</v>
      </c>
      <c r="K212" s="32">
        <v>0</v>
      </c>
      <c r="L212" s="32">
        <v>0</v>
      </c>
      <c r="M212" s="32">
        <v>0</v>
      </c>
      <c r="N212" s="32">
        <v>0</v>
      </c>
      <c r="O212" s="32">
        <v>0</v>
      </c>
      <c r="P212" s="32">
        <v>0</v>
      </c>
      <c r="Q212" s="32">
        <v>0</v>
      </c>
      <c r="R212" s="32">
        <v>0</v>
      </c>
      <c r="S212" s="32">
        <v>0</v>
      </c>
      <c r="T212" s="32">
        <v>0</v>
      </c>
      <c r="U212" s="32">
        <v>0</v>
      </c>
      <c r="V212" s="32">
        <v>0</v>
      </c>
      <c r="W212" s="32">
        <v>0</v>
      </c>
      <c r="X212" s="32">
        <v>0</v>
      </c>
      <c r="Y212" s="32">
        <v>0</v>
      </c>
      <c r="Z212" s="32">
        <f>'[1]4'!BK328</f>
        <v>0</v>
      </c>
      <c r="AA212" s="32">
        <v>0</v>
      </c>
      <c r="AB212" s="32">
        <v>0</v>
      </c>
      <c r="AC212" s="32">
        <v>0</v>
      </c>
      <c r="AD212" s="32">
        <v>0</v>
      </c>
      <c r="AE212" s="32">
        <v>0</v>
      </c>
      <c r="AF212" s="33">
        <f t="shared" ref="AF212:AL213" si="75">D212+K212+R212+Y212</f>
        <v>0</v>
      </c>
      <c r="AG212" s="33">
        <f t="shared" si="75"/>
        <v>0</v>
      </c>
      <c r="AH212" s="33">
        <f t="shared" si="75"/>
        <v>0</v>
      </c>
      <c r="AI212" s="33">
        <f t="shared" si="75"/>
        <v>0</v>
      </c>
      <c r="AJ212" s="33">
        <f t="shared" si="75"/>
        <v>0</v>
      </c>
      <c r="AK212" s="33">
        <f t="shared" si="75"/>
        <v>0</v>
      </c>
      <c r="AL212" s="33">
        <f t="shared" si="75"/>
        <v>0</v>
      </c>
    </row>
    <row r="213" spans="1:62" s="39" customFormat="1" hidden="1">
      <c r="A213" s="26" t="s">
        <v>172</v>
      </c>
      <c r="B213" s="37">
        <f>'[1]1. 2027 г.'!B218</f>
        <v>0</v>
      </c>
      <c r="C213" s="37">
        <f>'[1]1. 2027 г.'!C218</f>
        <v>0</v>
      </c>
      <c r="D213" s="32">
        <v>0</v>
      </c>
      <c r="E213" s="32">
        <v>0</v>
      </c>
      <c r="F213" s="32">
        <v>0</v>
      </c>
      <c r="G213" s="32">
        <v>0</v>
      </c>
      <c r="H213" s="32">
        <v>0</v>
      </c>
      <c r="I213" s="32">
        <v>0</v>
      </c>
      <c r="J213" s="32">
        <v>0</v>
      </c>
      <c r="K213" s="32">
        <v>0</v>
      </c>
      <c r="L213" s="32">
        <v>0</v>
      </c>
      <c r="M213" s="32">
        <v>0</v>
      </c>
      <c r="N213" s="32">
        <v>0</v>
      </c>
      <c r="O213" s="32">
        <v>0</v>
      </c>
      <c r="P213" s="32">
        <v>0</v>
      </c>
      <c r="Q213" s="32">
        <v>0</v>
      </c>
      <c r="R213" s="32">
        <v>0</v>
      </c>
      <c r="S213" s="32">
        <f>'[1]4'!BR328</f>
        <v>0</v>
      </c>
      <c r="T213" s="32">
        <f>'[1]4'!BS328</f>
        <v>0</v>
      </c>
      <c r="U213" s="32">
        <f>'[1]4'!BT328</f>
        <v>0</v>
      </c>
      <c r="V213" s="32">
        <f>'[1]4'!BU328</f>
        <v>0</v>
      </c>
      <c r="W213" s="32">
        <f>'[1]4'!BV328</f>
        <v>0</v>
      </c>
      <c r="X213" s="32">
        <v>0</v>
      </c>
      <c r="Y213" s="32">
        <v>0</v>
      </c>
      <c r="Z213" s="32">
        <f>'[1]4'!BK328</f>
        <v>0</v>
      </c>
      <c r="AA213" s="32">
        <v>0</v>
      </c>
      <c r="AB213" s="32">
        <v>0</v>
      </c>
      <c r="AC213" s="32">
        <v>0</v>
      </c>
      <c r="AD213" s="32">
        <v>0</v>
      </c>
      <c r="AE213" s="32">
        <v>0</v>
      </c>
      <c r="AF213" s="33">
        <f t="shared" si="75"/>
        <v>0</v>
      </c>
      <c r="AG213" s="33">
        <f t="shared" si="75"/>
        <v>0</v>
      </c>
      <c r="AH213" s="33">
        <f t="shared" si="75"/>
        <v>0</v>
      </c>
      <c r="AI213" s="33">
        <f t="shared" si="75"/>
        <v>0</v>
      </c>
      <c r="AJ213" s="33">
        <f t="shared" si="75"/>
        <v>0</v>
      </c>
      <c r="AK213" s="33">
        <f t="shared" si="75"/>
        <v>0</v>
      </c>
      <c r="AL213" s="33">
        <f t="shared" si="75"/>
        <v>0</v>
      </c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</row>
    <row r="214" spans="1:62">
      <c r="A214" s="40"/>
      <c r="B214" s="40"/>
      <c r="C214" s="40"/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F214" s="40"/>
      <c r="AG214" s="40"/>
      <c r="AH214" s="40"/>
      <c r="AI214" s="40"/>
      <c r="AJ214" s="40"/>
      <c r="AK214" s="40"/>
      <c r="AL214" s="40"/>
    </row>
  </sheetData>
  <mergeCells count="18">
    <mergeCell ref="R10:X10"/>
    <mergeCell ref="Y10:AE10"/>
    <mergeCell ref="AF10:AL10"/>
    <mergeCell ref="E11:J11"/>
    <mergeCell ref="L11:Q11"/>
    <mergeCell ref="S11:X11"/>
    <mergeCell ref="Z11:AE11"/>
    <mergeCell ref="AG11:AL11"/>
    <mergeCell ref="A5:AL5"/>
    <mergeCell ref="A6:AL6"/>
    <mergeCell ref="A7:AL7"/>
    <mergeCell ref="A8:AL8"/>
    <mergeCell ref="A9:A12"/>
    <mergeCell ref="B9:B12"/>
    <mergeCell ref="C9:C12"/>
    <mergeCell ref="D9:AL9"/>
    <mergeCell ref="D10:J10"/>
    <mergeCell ref="K10:Q10"/>
  </mergeCells>
  <pageMargins left="0.70866141732283472" right="0.70866141732283472" top="0.74803149606299213" bottom="0.74803149606299213" header="0.31496062992125984" footer="0.31496062992125984"/>
  <pageSetup paperSize="8" scale="52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5. 2029 г. </vt:lpstr>
      <vt:lpstr>'5. 2029 г. '!Заголовки_для_печати</vt:lpstr>
      <vt:lpstr>'5. 2029 г.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petruninads</cp:lastModifiedBy>
  <dcterms:created xsi:type="dcterms:W3CDTF">2025-10-06T05:27:34Z</dcterms:created>
  <dcterms:modified xsi:type="dcterms:W3CDTF">2025-10-06T05:27:44Z</dcterms:modified>
</cp:coreProperties>
</file>